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e\Desktop\"/>
    </mc:Choice>
  </mc:AlternateContent>
  <xr:revisionPtr revIDLastSave="0" documentId="8_{4392FBF6-D162-43AE-BB12-A91B54C1AA01}" xr6:coauthVersionLast="47" xr6:coauthVersionMax="47" xr10:uidLastSave="{00000000-0000-0000-0000-000000000000}"/>
  <bookViews>
    <workbookView xWindow="-108" yWindow="-108" windowWidth="23256" windowHeight="12456" xr2:uid="{4B129B4B-BFCD-4196-BCC7-79E7C4E029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 a="1"/>
  <c r="B27" i="1" s="1"/>
  <c r="B28" i="1"/>
  <c r="B29" i="1"/>
  <c r="B30" i="1"/>
  <c r="B31" i="1"/>
  <c r="B32" i="1"/>
  <c r="B36" i="1" a="1"/>
  <c r="B36" i="1" s="1"/>
  <c r="B37" i="1" a="1"/>
  <c r="B37" i="1" s="1"/>
  <c r="B40" i="1" a="1"/>
  <c r="B40" i="1" s="1"/>
  <c r="B42" i="1" a="1"/>
  <c r="B42" i="1" s="1"/>
  <c r="B43" i="1" a="1"/>
  <c r="B43" i="1" s="1"/>
  <c r="B44" i="1" a="1"/>
  <c r="B44" i="1" s="1"/>
  <c r="B46" i="1" a="1"/>
  <c r="B46" i="1" s="1"/>
  <c r="B48" i="1" a="1"/>
  <c r="B48" i="1" s="1"/>
  <c r="B50" i="1" a="1"/>
  <c r="B50" i="1" s="1"/>
  <c r="B52" i="1" a="1"/>
  <c r="B52" i="1" s="1"/>
  <c r="B56" i="1" a="1"/>
  <c r="B56" i="1" s="1"/>
  <c r="B61" i="1" a="1"/>
  <c r="B61" i="1" s="1"/>
  <c r="B66" i="1" a="1"/>
  <c r="B66" i="1" s="1"/>
  <c r="B70" i="1" a="1"/>
  <c r="B70" i="1" s="1"/>
  <c r="B72" i="1" a="1"/>
  <c r="B72" i="1" s="1"/>
  <c r="B74" i="1" a="1"/>
  <c r="B74" i="1" s="1"/>
  <c r="C75" i="1"/>
  <c r="D75" i="1"/>
  <c r="E75" i="1"/>
  <c r="B76" i="1" a="1"/>
  <c r="B76" i="1" s="1"/>
  <c r="C77" i="1"/>
  <c r="D77" i="1"/>
  <c r="E77" i="1"/>
  <c r="B78" i="1" a="1"/>
  <c r="B78" i="1" s="1"/>
  <c r="C79" i="1"/>
  <c r="B80" i="1" s="1" a="1"/>
  <c r="B80" i="1" s="1"/>
  <c r="E79" i="1"/>
  <c r="B82" i="1" a="1"/>
  <c r="B82" i="1" s="1"/>
  <c r="B84" i="1" a="1"/>
  <c r="B84" i="1" s="1"/>
  <c r="B86" i="1" a="1"/>
  <c r="B86" i="1" s="1"/>
  <c r="B88" i="1" a="1"/>
  <c r="B88" i="1" s="1"/>
  <c r="B90" i="1" a="1"/>
  <c r="B90" i="1" s="1"/>
  <c r="B92" i="1" a="1"/>
  <c r="B92" i="1" s="1"/>
  <c r="C93" i="1"/>
  <c r="B94" i="1" s="1" a="1"/>
  <c r="B94" i="1" s="1"/>
  <c r="D95" i="1"/>
  <c r="B96" i="1" a="1"/>
  <c r="B96" i="1" s="1"/>
  <c r="B98" i="1" a="1"/>
  <c r="B98" i="1" s="1"/>
  <c r="B100" i="1" a="1"/>
  <c r="B100" i="1" s="1"/>
  <c r="B103" i="1" a="1"/>
  <c r="B103" i="1" s="1"/>
  <c r="B106" i="1" a="1"/>
  <c r="B106" i="1" s="1"/>
  <c r="B110" i="1" a="1"/>
  <c r="B110" i="1" s="1"/>
  <c r="C111" i="1" a="1"/>
  <c r="C111" i="1" s="1"/>
  <c r="B112" i="1" s="1" a="1"/>
  <c r="B112" i="1" s="1"/>
  <c r="C113" i="1" a="1"/>
  <c r="C113" i="1" s="1"/>
  <c r="B116" i="1" s="1" a="1"/>
  <c r="B116" i="1" s="1"/>
  <c r="C119" i="1" a="1"/>
  <c r="C119" i="1" s="1"/>
  <c r="B121" i="1" s="1" a="1"/>
  <c r="B121" i="1" s="1"/>
  <c r="B124" i="1" a="1"/>
  <c r="B124" i="1" s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 a="1"/>
  <c r="B150" i="1" s="1"/>
  <c r="B151" i="1"/>
  <c r="B152" i="1"/>
  <c r="B153" i="1"/>
  <c r="B154" i="1"/>
  <c r="B155" i="1"/>
  <c r="B159" i="1" a="1"/>
  <c r="B159" i="1" s="1"/>
  <c r="B160" i="1" a="1"/>
  <c r="B160" i="1" s="1"/>
  <c r="B163" i="1" a="1"/>
  <c r="B163" i="1" s="1"/>
  <c r="B165" i="1" a="1"/>
  <c r="B165" i="1" s="1"/>
  <c r="B166" i="1" a="1"/>
  <c r="B166" i="1" s="1"/>
  <c r="B167" i="1" a="1"/>
  <c r="B167" i="1" s="1"/>
  <c r="B169" i="1" a="1"/>
  <c r="B169" i="1" s="1"/>
  <c r="B171" i="1" a="1"/>
  <c r="B171" i="1" s="1"/>
  <c r="B173" i="1" a="1"/>
  <c r="B173" i="1" s="1"/>
  <c r="B175" i="1" a="1"/>
  <c r="B175" i="1" s="1"/>
  <c r="B179" i="1" a="1"/>
  <c r="B179" i="1" s="1"/>
  <c r="B184" i="1" a="1"/>
  <c r="B184" i="1" s="1"/>
  <c r="B189" i="1" a="1"/>
  <c r="B189" i="1" s="1"/>
  <c r="B193" i="1" a="1"/>
  <c r="B193" i="1" s="1"/>
  <c r="B195" i="1" a="1"/>
  <c r="B195" i="1" s="1"/>
  <c r="B197" i="1" a="1"/>
  <c r="B197" i="1" s="1"/>
  <c r="C198" i="1"/>
  <c r="B199" i="1" s="1" a="1"/>
  <c r="B199" i="1" s="1"/>
  <c r="D198" i="1"/>
  <c r="E198" i="1"/>
  <c r="C200" i="1"/>
  <c r="D200" i="1"/>
  <c r="B201" i="1" s="1" a="1"/>
  <c r="B201" i="1" s="1"/>
  <c r="E200" i="1"/>
  <c r="C202" i="1"/>
  <c r="E202" i="1"/>
  <c r="B203" i="1" a="1"/>
  <c r="B203" i="1" s="1"/>
  <c r="B205" i="1" a="1"/>
  <c r="B205" i="1" s="1"/>
  <c r="B207" i="1" a="1"/>
  <c r="B207" i="1" s="1"/>
  <c r="B209" i="1" a="1"/>
  <c r="B209" i="1" s="1"/>
  <c r="B211" i="1" a="1"/>
  <c r="B211" i="1" s="1"/>
  <c r="B213" i="1" a="1"/>
  <c r="B213" i="1" s="1"/>
  <c r="B215" i="1" a="1"/>
  <c r="B215" i="1" s="1"/>
  <c r="C216" i="1"/>
  <c r="B217" i="1" a="1"/>
  <c r="B217" i="1" s="1"/>
  <c r="D218" i="1"/>
  <c r="B219" i="1" a="1"/>
  <c r="B219" i="1" s="1"/>
  <c r="B221" i="1" a="1"/>
  <c r="B221" i="1" s="1"/>
  <c r="B223" i="1" a="1"/>
  <c r="B223" i="1" s="1"/>
  <c r="B226" i="1" a="1"/>
  <c r="B226" i="1" s="1"/>
  <c r="B229" i="1" a="1"/>
  <c r="B229" i="1" s="1"/>
  <c r="B233" i="1" a="1"/>
  <c r="B233" i="1" s="1"/>
  <c r="C234" i="1" a="1"/>
  <c r="C234" i="1" s="1"/>
  <c r="B235" i="1" s="1" a="1"/>
  <c r="B235" i="1" s="1"/>
  <c r="C236" i="1" a="1"/>
  <c r="C236" i="1" s="1"/>
  <c r="B239" i="1" s="1" a="1"/>
  <c r="B239" i="1" s="1"/>
  <c r="C242" i="1" a="1"/>
  <c r="C242" i="1" s="1"/>
  <c r="B244" i="1" s="1" a="1"/>
  <c r="B244" i="1" s="1"/>
  <c r="B247" i="1" a="1"/>
  <c r="B247" i="1" s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 a="1"/>
  <c r="B274" i="1" s="1"/>
  <c r="B275" i="1"/>
  <c r="B276" i="1"/>
  <c r="B277" i="1"/>
  <c r="B278" i="1"/>
  <c r="B279" i="1"/>
  <c r="B283" i="1" a="1"/>
  <c r="B283" i="1" s="1"/>
  <c r="B284" i="1" a="1"/>
  <c r="B284" i="1" s="1"/>
  <c r="B287" i="1" a="1"/>
  <c r="B287" i="1" s="1"/>
  <c r="B289" i="1" a="1"/>
  <c r="B289" i="1" s="1"/>
  <c r="B290" i="1" a="1"/>
  <c r="B290" i="1" s="1"/>
  <c r="B291" i="1" a="1"/>
  <c r="B291" i="1" s="1"/>
  <c r="B293" i="1" a="1"/>
  <c r="B293" i="1" s="1"/>
  <c r="B295" i="1" a="1"/>
  <c r="B295" i="1" s="1"/>
  <c r="B297" i="1" a="1"/>
  <c r="B297" i="1" s="1"/>
  <c r="B299" i="1" a="1"/>
  <c r="B299" i="1" s="1"/>
  <c r="B303" i="1" a="1"/>
  <c r="B303" i="1" s="1"/>
  <c r="B308" i="1" a="1"/>
  <c r="B308" i="1" s="1"/>
  <c r="B313" i="1" a="1"/>
  <c r="B313" i="1" s="1"/>
  <c r="B317" i="1" a="1"/>
  <c r="B317" i="1" s="1"/>
  <c r="B319" i="1" a="1"/>
  <c r="B319" i="1" s="1"/>
  <c r="B321" i="1" a="1"/>
  <c r="B321" i="1" s="1"/>
  <c r="C322" i="1"/>
  <c r="D322" i="1"/>
  <c r="E322" i="1"/>
  <c r="B323" i="1" a="1"/>
  <c r="B323" i="1" s="1"/>
  <c r="C324" i="1"/>
  <c r="D324" i="1"/>
  <c r="E324" i="1"/>
  <c r="B325" i="1" a="1"/>
  <c r="B325" i="1" s="1"/>
  <c r="C326" i="1"/>
  <c r="E326" i="1"/>
  <c r="B327" i="1" a="1"/>
  <c r="B327" i="1" s="1"/>
  <c r="B329" i="1" a="1"/>
  <c r="B329" i="1" s="1"/>
  <c r="B331" i="1" a="1"/>
  <c r="B331" i="1" s="1"/>
  <c r="B333" i="1" a="1"/>
  <c r="B333" i="1" s="1"/>
  <c r="B335" i="1" a="1"/>
  <c r="B335" i="1" s="1"/>
  <c r="B337" i="1" a="1"/>
  <c r="B337" i="1" s="1"/>
  <c r="B339" i="1" a="1"/>
  <c r="B339" i="1" s="1"/>
  <c r="C340" i="1"/>
  <c r="B341" i="1" a="1"/>
  <c r="B341" i="1" s="1"/>
  <c r="D342" i="1"/>
  <c r="B343" i="1" a="1"/>
  <c r="B343" i="1" s="1"/>
  <c r="B345" i="1" a="1"/>
  <c r="B345" i="1" s="1"/>
  <c r="B347" i="1" a="1"/>
  <c r="B347" i="1" s="1"/>
  <c r="B350" i="1" a="1"/>
  <c r="B350" i="1" s="1"/>
  <c r="B353" i="1" a="1"/>
  <c r="B353" i="1" s="1"/>
  <c r="B357" i="1" a="1"/>
  <c r="B357" i="1" s="1"/>
  <c r="C358" i="1" a="1"/>
  <c r="C358" i="1" s="1"/>
  <c r="B359" i="1" s="1" a="1"/>
  <c r="B359" i="1" s="1"/>
  <c r="C360" i="1" a="1"/>
  <c r="C360" i="1" s="1"/>
  <c r="B363" i="1" s="1" a="1"/>
  <c r="B363" i="1" s="1"/>
  <c r="C366" i="1" a="1"/>
  <c r="C366" i="1" s="1"/>
  <c r="B368" i="1" s="1" a="1"/>
  <c r="B368" i="1" s="1"/>
  <c r="B371" i="1" a="1"/>
  <c r="B37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<sst xmlns="http://schemas.openxmlformats.org/spreadsheetml/2006/main" count="454" uniqueCount="437">
  <si>
    <t>Case</t>
  </si>
  <si>
    <t>Formula Result</t>
  </si>
  <si>
    <t>Spill2</t>
  </si>
  <si>
    <t>Spill3</t>
  </si>
  <si>
    <t>Spill4</t>
  </si>
  <si>
    <t>Spill5</t>
  </si>
  <si>
    <t>Spill6</t>
  </si>
  <si>
    <t>Spill7</t>
  </si>
  <si>
    <t>Spill8</t>
  </si>
  <si>
    <t>Spacer</t>
  </si>
  <si>
    <t>FormulaText</t>
  </si>
  <si>
    <t>CONFIDENCE_001</t>
  </si>
  <si>
    <t>'=CONFIDENCE(0.05,2.5,50)</t>
  </si>
  <si>
    <t>CONFIDENCE_002</t>
  </si>
  <si>
    <t>'=CONFIDENCE(0.000001,1.2,100)</t>
  </si>
  <si>
    <t>CONFIDENCE_003</t>
  </si>
  <si>
    <t>'=CONFIDENCE(0.999999,1.2,100)</t>
  </si>
  <si>
    <t>CONFIDENCE_004</t>
  </si>
  <si>
    <t>'=CONFIDENCE(5E-2,2.5E3,1E4)</t>
  </si>
  <si>
    <t>CONFIDENCE_005</t>
  </si>
  <si>
    <t>'=CONFIDENCE(0.05,0.0000001,1000000)</t>
  </si>
  <si>
    <t>CONFIDENCE_006</t>
  </si>
  <si>
    <t>'=CONFIDENCE("0.05","2.5","50")</t>
  </si>
  <si>
    <t>CONFIDENCE_007</t>
  </si>
  <si>
    <t>'=CONFIDENCE(" 0.05 "," 2.5 "," 50 ")</t>
  </si>
  <si>
    <t>CONFIDENCE_008</t>
  </si>
  <si>
    <t>'=CONFIDENCE("5E-2","2.5E0","5E1")</t>
  </si>
  <si>
    <t>CONFIDENCE_009</t>
  </si>
  <si>
    <t>'=CONFIDENCE("abc",2.5,50)</t>
  </si>
  <si>
    <t>CONFIDENCE_010</t>
  </si>
  <si>
    <t>'=CONFIDENCE(TRUE,2.5,50)</t>
  </si>
  <si>
    <t>CONFIDENCE_011</t>
  </si>
  <si>
    <t>'=CONFIDENCE(FALSE,2.5,50)</t>
  </si>
  <si>
    <t>CONFIDENCE_012</t>
  </si>
  <si>
    <t>'=CONFIDENCE("",2.5,50)</t>
  </si>
  <si>
    <t>CONFIDENCE_013</t>
  </si>
  <si>
    <t>'=CONFIDENCE(0,2.5,50)</t>
  </si>
  <si>
    <t>CONFIDENCE_014</t>
  </si>
  <si>
    <t>'=CONFIDENCE(1,2.5,50)</t>
  </si>
  <si>
    <t>CONFIDENCE_015</t>
  </si>
  <si>
    <t>'=CONFIDENCE(-0.05,2.5,50)</t>
  </si>
  <si>
    <t>CONFIDENCE_016</t>
  </si>
  <si>
    <t>'=CONFIDENCE(0.05,0,50)</t>
  </si>
  <si>
    <t>CONFIDENCE_017</t>
  </si>
  <si>
    <t>'=CONFIDENCE(0.05,-2.5,50)</t>
  </si>
  <si>
    <t>CONFIDENCE_018</t>
  </si>
  <si>
    <t>'=CONFIDENCE(0.05,2.5,0)</t>
  </si>
  <si>
    <t>CONFIDENCE_019</t>
  </si>
  <si>
    <t>'=CONFIDENCE(0.05,2.5,1)</t>
  </si>
  <si>
    <t>CONFIDENCE_020</t>
  </si>
  <si>
    <t>'=CONFIDENCE(0.05,2.5,10.9)</t>
  </si>
  <si>
    <t>CONFIDENCE_021</t>
  </si>
  <si>
    <t>'=CONFIDENCE(NA(),2.5,50)</t>
  </si>
  <si>
    <t>CONFIDENCE_022</t>
  </si>
  <si>
    <t>'=CONFIDENCE(0.05,VALUE("abc"),50)</t>
  </si>
  <si>
    <t>CONFIDENCE_023</t>
  </si>
  <si>
    <t>'=CONFIDENCE(0.05,2.5,SQRT(-1))</t>
  </si>
  <si>
    <t>CONFIDENCE_024</t>
  </si>
  <si>
    <t>'=IFERROR(CONFIDENCE("abc",2.5,50),"caught")</t>
  </si>
  <si>
    <t>CONFIDENCE_025</t>
  </si>
  <si>
    <t>'=LET(a,0.05,s,2.5,n,50,CONFIDENCE(a,s,n))</t>
  </si>
  <si>
    <t>CONFIDENCE_026</t>
  </si>
  <si>
    <t>'=LAMBDA(a,s,n,CONFIDENCE(a,s,n))(0.05,2.5,50)</t>
  </si>
  <si>
    <t>CONFIDENCE_027</t>
  </si>
  <si>
    <t>'=CONFIDENCE(0.05,STDEV.S(1,2,3,4,5),COUNT(1,2,3,4,5))</t>
  </si>
  <si>
    <t>CONFIDENCE_028</t>
  </si>
  <si>
    <t>'=CONFIDENCE(0.05,,50)</t>
  </si>
  <si>
    <t>CONFIDENCE_029</t>
  </si>
  <si>
    <t>'=CONFIDENCE(0.05,2.5,)</t>
  </si>
  <si>
    <t>CONFIDENCE_030</t>
  </si>
  <si>
    <t>'=CONFIDENCE(,2.5,50)</t>
  </si>
  <si>
    <t>CONFIDENCE_031</t>
  </si>
  <si>
    <t>'=CONFIDENCE(0.05,2.5,50)-CONFIDENCE.NORM(0.05,2.5,50)</t>
  </si>
  <si>
    <t>CONFIDENCE_032</t>
  </si>
  <si>
    <t>'=CONFIDENCE()</t>
  </si>
  <si>
    <t>CONFIDENCE_033</t>
  </si>
  <si>
    <t>'=CONFIDENCE(0.05,2.5)</t>
  </si>
  <si>
    <t>CONFIDENCE_034</t>
  </si>
  <si>
    <t>'=CONFIDENCE(0.05,2.5,50,1)</t>
  </si>
  <si>
    <t>CONFIDENCE_035</t>
  </si>
  <si>
    <t>'=CONFIDENCE({0.01,0.05,0.1},2.5,50)</t>
  </si>
  <si>
    <t>CONFIDENCE_036</t>
  </si>
  <si>
    <t>'=CONFIDENCE({0.01;0.05;0.1},2.5,50)</t>
  </si>
  <si>
    <t>CONFIDENCE_037</t>
  </si>
  <si>
    <t>'=CONFIDENCE({0.01,0.05;0.1,0.2},2.5,50)</t>
  </si>
  <si>
    <t>CONFIDENCE_038</t>
  </si>
  <si>
    <t>'=CONFIDENCE(0.05,{1,2,3},50)</t>
  </si>
  <si>
    <t>CONFIDENCE_039</t>
  </si>
  <si>
    <t>'=CONFIDENCE(0.05,2.5,{10,50,100})</t>
  </si>
  <si>
    <t>CONFIDENCE_040</t>
  </si>
  <si>
    <t>'=CONFIDENCE({0.01,0.05},{1;2},50)</t>
  </si>
  <si>
    <t>CONFIDENCE_041</t>
  </si>
  <si>
    <t>'=CONFIDENCE({0.01,0.05,0.1},{1,2},50)</t>
  </si>
  <si>
    <t>CONFIDENCE_042</t>
  </si>
  <si>
    <t>'=CONFIDENCE(C47:E47,2.5,50)</t>
  </si>
  <si>
    <t>CONFIDENCE_043</t>
  </si>
  <si>
    <t>'=CONFIDENCE(0.05,C49:E49,50)</t>
  </si>
  <si>
    <t>CONFIDENCE_044</t>
  </si>
  <si>
    <t>'=CONFIDENCE(0.05,2.5,C51:E51)</t>
  </si>
  <si>
    <t>CONFIDENCE_045</t>
  </si>
  <si>
    <t>'=CONFIDENCE(C53:C55,2.5,50)</t>
  </si>
  <si>
    <t>CONFIDENCE_046</t>
  </si>
  <si>
    <t>'=CONFIDENCE(C59:E60,2.5,50)</t>
  </si>
  <si>
    <t>CONFIDENCE_047</t>
  </si>
  <si>
    <t>'=CONFIDENCE(C63:E63,F63:F65,50)</t>
  </si>
  <si>
    <t>CONFIDENCE_048</t>
  </si>
  <si>
    <t>'=CONFIDENCE(C69:E69,F69:G69,50)</t>
  </si>
  <si>
    <t>CONFIDENCE_049</t>
  </si>
  <si>
    <t>'=CONFIDENCE(C71:E71,{1,2,3},50)</t>
  </si>
  <si>
    <t>CONFIDENCE_050</t>
  </si>
  <si>
    <t>'=CONFIDENCE(C73:E73,2.5,{10,50,100})</t>
  </si>
  <si>
    <t>CONFIDENCE_051</t>
  </si>
  <si>
    <t>'=CONFIDENCE(C75:E75,2.5,50)</t>
  </si>
  <si>
    <t>CONFIDENCE_052</t>
  </si>
  <si>
    <t>'=CONFIDENCE(0.05,C77:E77,50)</t>
  </si>
  <si>
    <t>CONFIDENCE_053</t>
  </si>
  <si>
    <t>'=CONFIDENCE(0.05,C79:E79,50)</t>
  </si>
  <si>
    <t>'0.01</t>
  </si>
  <si>
    <t xml:space="preserve">' 0.05 </t>
  </si>
  <si>
    <t>'1E-1</t>
  </si>
  <si>
    <t>CONFIDENCE_054</t>
  </si>
  <si>
    <t>'=CONFIDENCE(C81:E81,2.5,50)</t>
  </si>
  <si>
    <t>abc</t>
  </si>
  <si>
    <t>CONFIDENCE_055</t>
  </si>
  <si>
    <t>'=CONFIDENCE(C83:E83,2.5,50)</t>
  </si>
  <si>
    <t>CONFIDENCE_056</t>
  </si>
  <si>
    <t>'=CONFIDENCE(C85:E85,2.5,50)</t>
  </si>
  <si>
    <t>CONFIDENCE_057</t>
  </si>
  <si>
    <t>'=CONFIDENCE(C87:E87,2.5,50)</t>
  </si>
  <si>
    <t>CONFIDENCE_058</t>
  </si>
  <si>
    <t>'=CONFIDENCE(C89:E89,2.5,50)</t>
  </si>
  <si>
    <t>CONFIDENCE_059</t>
  </si>
  <si>
    <t>'=CONFIDENCE(C91:E91,2.5,50)</t>
  </si>
  <si>
    <t>CONFIDENCE_060</t>
  </si>
  <si>
    <t>'=CONFIDENCE(C93:E93,2.5,50)</t>
  </si>
  <si>
    <t>CONFIDENCE_061</t>
  </si>
  <si>
    <t>'=CONFIDENCE(C95:E95,2.5,50)</t>
  </si>
  <si>
    <t>CONFIDENCE_062</t>
  </si>
  <si>
    <t>'=CONFIDENCE(0.05,C97:E97,50)</t>
  </si>
  <si>
    <t>CONFIDENCE_063</t>
  </si>
  <si>
    <t>'=CONFIDENCE(0.05,2.5,C99:E99)</t>
  </si>
  <si>
    <t>CONFIDENCE_064</t>
  </si>
  <si>
    <t>'=CONFIDENCE(C101:E101,C102:E102,50)</t>
  </si>
  <si>
    <t>CONFIDENCE_065</t>
  </si>
  <si>
    <t>'=CONFIDENCE(C104:E104,C105:E105,50)</t>
  </si>
  <si>
    <t>CONFIDENCE_066</t>
  </si>
  <si>
    <t>'=CONFIDENCE(C107:E107,C108:E108,C109:E109)</t>
  </si>
  <si>
    <t>CONFIDENCE_067</t>
  </si>
  <si>
    <t>'=CONFIDENCE(C111#,2.5,50)</t>
  </si>
  <si>
    <t>CONFIDENCE_068</t>
  </si>
  <si>
    <t>'=CONFIDENCE(C113#,2.5,50)</t>
  </si>
  <si>
    <t>CONFIDENCE_069</t>
  </si>
  <si>
    <t>'=CONFIDENCE(C119#,2.5,50)</t>
  </si>
  <si>
    <t>CONFIDENCE_070</t>
  </si>
  <si>
    <t>'=CONFIDENCE(C123:E123,2.5,50)-CONFIDENCE.NORM(C123:E123,2.5,50)</t>
  </si>
  <si>
    <t>CONFIDENCE_NORM_001</t>
  </si>
  <si>
    <t>'=CONFIDENCE.NORM(0.05,2.5,50)</t>
  </si>
  <si>
    <t>CONFIDENCE_NORM_002</t>
  </si>
  <si>
    <t>'=CONFIDENCE.NORM(0.000001,1.2,100)</t>
  </si>
  <si>
    <t>CONFIDENCE_NORM_003</t>
  </si>
  <si>
    <t>'=CONFIDENCE.NORM(0.999999,1.2,100)</t>
  </si>
  <si>
    <t>CONFIDENCE_NORM_004</t>
  </si>
  <si>
    <t>'=CONFIDENCE.NORM(5E-2,2.5E3,1E4)</t>
  </si>
  <si>
    <t>CONFIDENCE_NORM_005</t>
  </si>
  <si>
    <t>'=CONFIDENCE.NORM(0.05,0.0000001,1000000)</t>
  </si>
  <si>
    <t>CONFIDENCE_NORM_006</t>
  </si>
  <si>
    <t>'=CONFIDENCE.NORM("0.05","2.5","50")</t>
  </si>
  <si>
    <t>CONFIDENCE_NORM_007</t>
  </si>
  <si>
    <t>'=CONFIDENCE.NORM(" 0.05 "," 2.5 "," 50 ")</t>
  </si>
  <si>
    <t>CONFIDENCE_NORM_008</t>
  </si>
  <si>
    <t>'=CONFIDENCE.NORM("5E-2","2.5E0","5E1")</t>
  </si>
  <si>
    <t>CONFIDENCE_NORM_009</t>
  </si>
  <si>
    <t>'=CONFIDENCE.NORM("abc",2.5,50)</t>
  </si>
  <si>
    <t>CONFIDENCE_NORM_010</t>
  </si>
  <si>
    <t>'=CONFIDENCE.NORM(TRUE,2.5,50)</t>
  </si>
  <si>
    <t>CONFIDENCE_NORM_011</t>
  </si>
  <si>
    <t>'=CONFIDENCE.NORM(FALSE,2.5,50)</t>
  </si>
  <si>
    <t>CONFIDENCE_NORM_012</t>
  </si>
  <si>
    <t>'=CONFIDENCE.NORM("",2.5,50)</t>
  </si>
  <si>
    <t>CONFIDENCE_NORM_013</t>
  </si>
  <si>
    <t>'=CONFIDENCE.NORM(0,2.5,50)</t>
  </si>
  <si>
    <t>CONFIDENCE_NORM_014</t>
  </si>
  <si>
    <t>'=CONFIDENCE.NORM(1,2.5,50)</t>
  </si>
  <si>
    <t>CONFIDENCE_NORM_015</t>
  </si>
  <si>
    <t>'=CONFIDENCE.NORM(-0.05,2.5,50)</t>
  </si>
  <si>
    <t>CONFIDENCE_NORM_016</t>
  </si>
  <si>
    <t>'=CONFIDENCE.NORM(0.05,0,50)</t>
  </si>
  <si>
    <t>CONFIDENCE_NORM_017</t>
  </si>
  <si>
    <t>'=CONFIDENCE.NORM(0.05,-2.5,50)</t>
  </si>
  <si>
    <t>CONFIDENCE_NORM_018</t>
  </si>
  <si>
    <t>'=CONFIDENCE.NORM(0.05,2.5,0)</t>
  </si>
  <si>
    <t>CONFIDENCE_NORM_019</t>
  </si>
  <si>
    <t>'=CONFIDENCE.NORM(0.05,2.5,1)</t>
  </si>
  <si>
    <t>CONFIDENCE_NORM_020</t>
  </si>
  <si>
    <t>'=CONFIDENCE.NORM(0.05,2.5,10.9)</t>
  </si>
  <si>
    <t>CONFIDENCE_NORM_021</t>
  </si>
  <si>
    <t>'=CONFIDENCE.NORM(NA(),2.5,50)</t>
  </si>
  <si>
    <t>CONFIDENCE_NORM_022</t>
  </si>
  <si>
    <t>'=CONFIDENCE.NORM(0.05,VALUE("abc"),50)</t>
  </si>
  <si>
    <t>CONFIDENCE_NORM_023</t>
  </si>
  <si>
    <t>'=CONFIDENCE.NORM(0.05,2.5,SQRT(-1))</t>
  </si>
  <si>
    <t>CONFIDENCE_NORM_024</t>
  </si>
  <si>
    <t>'=IFERROR(CONFIDENCE.NORM("abc",2.5,50),"caught")</t>
  </si>
  <si>
    <t>CONFIDENCE_NORM_025</t>
  </si>
  <si>
    <t>'=LET(a,0.05,s,2.5,n,50,CONFIDENCE.NORM(a,s,n))</t>
  </si>
  <si>
    <t>CONFIDENCE_NORM_026</t>
  </si>
  <si>
    <t>'=LAMBDA(a,s,n,CONFIDENCE.NORM(a,s,n))(0.05,2.5,50)</t>
  </si>
  <si>
    <t>CONFIDENCE_NORM_027</t>
  </si>
  <si>
    <t>'=CONFIDENCE.NORM(0.05,STDEV.S(1,2,3,4,5),COUNT(1,2,3,4,5))</t>
  </si>
  <si>
    <t>CONFIDENCE_NORM_028</t>
  </si>
  <si>
    <t>'=CONFIDENCE.NORM(0.05,,50)</t>
  </si>
  <si>
    <t>CONFIDENCE_NORM_029</t>
  </si>
  <si>
    <t>'=CONFIDENCE.NORM(0.05,2.5,)</t>
  </si>
  <si>
    <t>CONFIDENCE_NORM_030</t>
  </si>
  <si>
    <t>'=CONFIDENCE.NORM(,2.5,50)</t>
  </si>
  <si>
    <t>CONFIDENCE_NORM_031</t>
  </si>
  <si>
    <t>'=CONFIDENCE.NORM(0.05,2.5,50)-CONFIDENCE(0.05,2.5,50)</t>
  </si>
  <si>
    <t>CONFIDENCE_NORM_032</t>
  </si>
  <si>
    <t>'=CONFIDENCE.NORM()</t>
  </si>
  <si>
    <t>CONFIDENCE_NORM_033</t>
  </si>
  <si>
    <t>'=CONFIDENCE.NORM(0.05,2.5)</t>
  </si>
  <si>
    <t>CONFIDENCE_NORM_034</t>
  </si>
  <si>
    <t>'=CONFIDENCE.NORM(0.05,2.5,50,1)</t>
  </si>
  <si>
    <t>CONFIDENCE_NORM_035</t>
  </si>
  <si>
    <t>'=CONFIDENCE.NORM({0.01,0.05,0.1},2.5,50)</t>
  </si>
  <si>
    <t>CONFIDENCE_NORM_036</t>
  </si>
  <si>
    <t>'=CONFIDENCE.NORM({0.01;0.05;0.1},2.5,50)</t>
  </si>
  <si>
    <t>CONFIDENCE_NORM_037</t>
  </si>
  <si>
    <t>'=CONFIDENCE.NORM({0.01,0.05;0.1,0.2},2.5,50)</t>
  </si>
  <si>
    <t>CONFIDENCE_NORM_038</t>
  </si>
  <si>
    <t>'=CONFIDENCE.NORM(0.05,{1,2,3},50)</t>
  </si>
  <si>
    <t>CONFIDENCE_NORM_039</t>
  </si>
  <si>
    <t>'=CONFIDENCE.NORM(0.05,2.5,{10,50,100})</t>
  </si>
  <si>
    <t>CONFIDENCE_NORM_040</t>
  </si>
  <si>
    <t>'=CONFIDENCE.NORM({0.01,0.05},{1;2},50)</t>
  </si>
  <si>
    <t>CONFIDENCE_NORM_041</t>
  </si>
  <si>
    <t>'=CONFIDENCE.NORM({0.01,0.05,0.1},{1,2},50)</t>
  </si>
  <si>
    <t>CONFIDENCE_NORM_042</t>
  </si>
  <si>
    <t>'=CONFIDENCE.NORM(C170:E170,2.5,50)</t>
  </si>
  <si>
    <t>CONFIDENCE_NORM_043</t>
  </si>
  <si>
    <t>'=CONFIDENCE.NORM(0.05,C172:E172,50)</t>
  </si>
  <si>
    <t>CONFIDENCE_NORM_044</t>
  </si>
  <si>
    <t>'=CONFIDENCE.NORM(0.05,2.5,C174:E174)</t>
  </si>
  <si>
    <t>CONFIDENCE_NORM_045</t>
  </si>
  <si>
    <t>'=CONFIDENCE.NORM(C176:C178,2.5,50)</t>
  </si>
  <si>
    <t>CONFIDENCE_NORM_046</t>
  </si>
  <si>
    <t>'=CONFIDENCE.NORM(C182:E183,2.5,50)</t>
  </si>
  <si>
    <t>CONFIDENCE_NORM_047</t>
  </si>
  <si>
    <t>'=CONFIDENCE.NORM(C186:E186,F186:F188,50)</t>
  </si>
  <si>
    <t>CONFIDENCE_NORM_048</t>
  </si>
  <si>
    <t>'=CONFIDENCE.NORM(C192:E192,F192:G192,50)</t>
  </si>
  <si>
    <t>CONFIDENCE_NORM_049</t>
  </si>
  <si>
    <t>'=CONFIDENCE.NORM(C194:E194,{1,2,3},50)</t>
  </si>
  <si>
    <t>CONFIDENCE_NORM_050</t>
  </si>
  <si>
    <t>'=CONFIDENCE.NORM(C196:E196,2.5,{10,50,100})</t>
  </si>
  <si>
    <t>CONFIDENCE_NORM_051</t>
  </si>
  <si>
    <t>'=CONFIDENCE.NORM(C198:E198,2.5,50)</t>
  </si>
  <si>
    <t>CONFIDENCE_NORM_052</t>
  </si>
  <si>
    <t>'=CONFIDENCE.NORM(0.05,C200:E200,50)</t>
  </si>
  <si>
    <t>CONFIDENCE_NORM_053</t>
  </si>
  <si>
    <t>'=CONFIDENCE.NORM(0.05,C202:E202,50)</t>
  </si>
  <si>
    <t>CONFIDENCE_NORM_054</t>
  </si>
  <si>
    <t>'=CONFIDENCE.NORM(C204:E204,2.5,50)</t>
  </si>
  <si>
    <t>CONFIDENCE_NORM_055</t>
  </si>
  <si>
    <t>'=CONFIDENCE.NORM(C206:E206,2.5,50)</t>
  </si>
  <si>
    <t>CONFIDENCE_NORM_056</t>
  </si>
  <si>
    <t>'=CONFIDENCE.NORM(C208:E208,2.5,50)</t>
  </si>
  <si>
    <t>CONFIDENCE_NORM_057</t>
  </si>
  <si>
    <t>'=CONFIDENCE.NORM(C210:E210,2.5,50)</t>
  </si>
  <si>
    <t>CONFIDENCE_NORM_058</t>
  </si>
  <si>
    <t>'=CONFIDENCE.NORM(C212:E212,2.5,50)</t>
  </si>
  <si>
    <t>CONFIDENCE_NORM_059</t>
  </si>
  <si>
    <t>'=CONFIDENCE.NORM(C214:E214,2.5,50)</t>
  </si>
  <si>
    <t>CONFIDENCE_NORM_060</t>
  </si>
  <si>
    <t>'=CONFIDENCE.NORM(C216:E216,2.5,50)</t>
  </si>
  <si>
    <t>CONFIDENCE_NORM_061</t>
  </si>
  <si>
    <t>'=CONFIDENCE.NORM(C218:E218,2.5,50)</t>
  </si>
  <si>
    <t>CONFIDENCE_NORM_062</t>
  </si>
  <si>
    <t>'=CONFIDENCE.NORM(0.05,C220:E220,50)</t>
  </si>
  <si>
    <t>CONFIDENCE_NORM_063</t>
  </si>
  <si>
    <t>'=CONFIDENCE.NORM(0.05,2.5,C222:E222)</t>
  </si>
  <si>
    <t>CONFIDENCE_NORM_064</t>
  </si>
  <si>
    <t>'=CONFIDENCE.NORM(C224:E224,C225:E225,50)</t>
  </si>
  <si>
    <t>CONFIDENCE_NORM_065</t>
  </si>
  <si>
    <t>'=CONFIDENCE.NORM(C227:E227,C228:E228,50)</t>
  </si>
  <si>
    <t>CONFIDENCE_NORM_066</t>
  </si>
  <si>
    <t>'=CONFIDENCE.NORM(C230:E230,C231:E231,C232:E232)</t>
  </si>
  <si>
    <t>CONFIDENCE_NORM_067</t>
  </si>
  <si>
    <t>'=CONFIDENCE.NORM(C234#,2.5,50)</t>
  </si>
  <si>
    <t>CONFIDENCE_NORM_068</t>
  </si>
  <si>
    <t>'=CONFIDENCE.NORM(C236#,2.5,50)</t>
  </si>
  <si>
    <t>CONFIDENCE_NORM_069</t>
  </si>
  <si>
    <t>'=CONFIDENCE.NORM(C242#,2.5,50)</t>
  </si>
  <si>
    <t>CONFIDENCE_NORM_070</t>
  </si>
  <si>
    <t>'=CONFIDENCE.NORM(C246:E246,2.5,50)-CONFIDENCE(C246:E246,2.5,50)</t>
  </si>
  <si>
    <t>CONFIDENCE_T_001</t>
  </si>
  <si>
    <t>'=CONFIDENCE.T(0.05,2.5,50)</t>
  </si>
  <si>
    <t>CONFIDENCE_T_002</t>
  </si>
  <si>
    <t>'=CONFIDENCE.T(0.000001,1.2,100)</t>
  </si>
  <si>
    <t>CONFIDENCE_T_003</t>
  </si>
  <si>
    <t>'=CONFIDENCE.T(0.999999,1.2,100)</t>
  </si>
  <si>
    <t>CONFIDENCE_T_004</t>
  </si>
  <si>
    <t>'=CONFIDENCE.T(5E-2,2.5E3,1E4)</t>
  </si>
  <si>
    <t>CONFIDENCE_T_005</t>
  </si>
  <si>
    <t>'=CONFIDENCE.T(0.05,0.0000001,1000000)</t>
  </si>
  <si>
    <t>CONFIDENCE_T_006</t>
  </si>
  <si>
    <t>'=CONFIDENCE.T("0.05","2.5","50")</t>
  </si>
  <si>
    <t>CONFIDENCE_T_007</t>
  </si>
  <si>
    <t>'=CONFIDENCE.T(" 0.05 "," 2.5 "," 50 ")</t>
  </si>
  <si>
    <t>CONFIDENCE_T_008</t>
  </si>
  <si>
    <t>'=CONFIDENCE.T("5E-2","2.5E0","5E1")</t>
  </si>
  <si>
    <t>CONFIDENCE_T_009</t>
  </si>
  <si>
    <t>'=CONFIDENCE.T("abc",2.5,50)</t>
  </si>
  <si>
    <t>CONFIDENCE_T_010</t>
  </si>
  <si>
    <t>'=CONFIDENCE.T(TRUE,2.5,50)</t>
  </si>
  <si>
    <t>CONFIDENCE_T_011</t>
  </si>
  <si>
    <t>'=CONFIDENCE.T(FALSE,2.5,50)</t>
  </si>
  <si>
    <t>CONFIDENCE_T_012</t>
  </si>
  <si>
    <t>'=CONFIDENCE.T("",2.5,50)</t>
  </si>
  <si>
    <t>CONFIDENCE_T_013</t>
  </si>
  <si>
    <t>'=CONFIDENCE.T(0,2.5,50)</t>
  </si>
  <si>
    <t>CONFIDENCE_T_014</t>
  </si>
  <si>
    <t>'=CONFIDENCE.T(1,2.5,50)</t>
  </si>
  <si>
    <t>CONFIDENCE_T_015</t>
  </si>
  <si>
    <t>'=CONFIDENCE.T(-0.05,2.5,50)</t>
  </si>
  <si>
    <t>CONFIDENCE_T_016</t>
  </si>
  <si>
    <t>'=CONFIDENCE.T(0.05,0,50)</t>
  </si>
  <si>
    <t>CONFIDENCE_T_017</t>
  </si>
  <si>
    <t>'=CONFIDENCE.T(0.05,-2.5,50)</t>
  </si>
  <si>
    <t>CONFIDENCE_T_018</t>
  </si>
  <si>
    <t>'=CONFIDENCE.T(0.05,2.5,0)</t>
  </si>
  <si>
    <t>CONFIDENCE_T_019</t>
  </si>
  <si>
    <t>'=CONFIDENCE.T(0.05,2.5,1)</t>
  </si>
  <si>
    <t>CONFIDENCE_T_020</t>
  </si>
  <si>
    <t>'=CONFIDENCE.T(0.05,2.5,2)</t>
  </si>
  <si>
    <t>CONFIDENCE_T_021</t>
  </si>
  <si>
    <t>'=CONFIDENCE.T(0.05,2.5,10.9)</t>
  </si>
  <si>
    <t>CONFIDENCE_T_022</t>
  </si>
  <si>
    <t>'=CONFIDENCE.T(NA(),2.5,50)</t>
  </si>
  <si>
    <t>CONFIDENCE_T_023</t>
  </si>
  <si>
    <t>'=CONFIDENCE.T(0.05,VALUE("abc"),50)</t>
  </si>
  <si>
    <t>CONFIDENCE_T_024</t>
  </si>
  <si>
    <t>'=CONFIDENCE.T(0.05,2.5,SQRT(-1))</t>
  </si>
  <si>
    <t>CONFIDENCE_T_025</t>
  </si>
  <si>
    <t>'=IFERROR(CONFIDENCE.T("abc",2.5,50),"caught")</t>
  </si>
  <si>
    <t>CONFIDENCE_T_026</t>
  </si>
  <si>
    <t>'=LET(a,0.05,s,2.5,n,50,CONFIDENCE.T(a,s,n))</t>
  </si>
  <si>
    <t>CONFIDENCE_T_027</t>
  </si>
  <si>
    <t>'=LAMBDA(a,s,n,CONFIDENCE.T(a,s,n))(0.05,2.5,50)</t>
  </si>
  <si>
    <t>CONFIDENCE_T_028</t>
  </si>
  <si>
    <t>'=CONFIDENCE.T(0.05,STDEV.S(1,2,3,4,5),COUNT(1,2,3,4,5))</t>
  </si>
  <si>
    <t>CONFIDENCE_T_029</t>
  </si>
  <si>
    <t>'=CONFIDENCE.T(0.05,,50)</t>
  </si>
  <si>
    <t>CONFIDENCE_T_030</t>
  </si>
  <si>
    <t>'=CONFIDENCE.T(0.05,2.5,)</t>
  </si>
  <si>
    <t>CONFIDENCE_T_031</t>
  </si>
  <si>
    <t>'=CONFIDENCE.T(,2.5,50)</t>
  </si>
  <si>
    <t>CONFIDENCE_T_032</t>
  </si>
  <si>
    <t>'=CONFIDENCE.T(0.05,2.5,50)-CONFIDENCE.NORM(0.05,2.5,50)</t>
  </si>
  <si>
    <t>CONFIDENCE_T_033</t>
  </si>
  <si>
    <t>'=CONFIDENCE.T()</t>
  </si>
  <si>
    <t>CONFIDENCE_T_034</t>
  </si>
  <si>
    <t>'=CONFIDENCE.T(0.05,2.5)</t>
  </si>
  <si>
    <t>CONFIDENCE_T_035</t>
  </si>
  <si>
    <t>'=CONFIDENCE.T(0.05,2.5,50,1)</t>
  </si>
  <si>
    <t>CONFIDENCE_T_036</t>
  </si>
  <si>
    <t>'=CONFIDENCE.T({0.01,0.05,0.1},2.5,50)</t>
  </si>
  <si>
    <t>CONFIDENCE_T_037</t>
  </si>
  <si>
    <t>'=CONFIDENCE.T({0.01;0.05;0.1},2.5,50)</t>
  </si>
  <si>
    <t>CONFIDENCE_T_038</t>
  </si>
  <si>
    <t>'=CONFIDENCE.T({0.01,0.05;0.1,0.2},2.5,50)</t>
  </si>
  <si>
    <t>CONFIDENCE_T_039</t>
  </si>
  <si>
    <t>'=CONFIDENCE.T(0.05,{1,2,3},50)</t>
  </si>
  <si>
    <t>CONFIDENCE_T_040</t>
  </si>
  <si>
    <t>'=CONFIDENCE.T(0.05,2.5,{2,10,50})</t>
  </si>
  <si>
    <t>CONFIDENCE_T_041</t>
  </si>
  <si>
    <t>'=CONFIDENCE.T({0.01,0.05},{1;2},50)</t>
  </si>
  <si>
    <t>CONFIDENCE_T_042</t>
  </si>
  <si>
    <t>'=CONFIDENCE.T({0.01,0.05,0.1},{1,2},50)</t>
  </si>
  <si>
    <t>CONFIDENCE_T_043</t>
  </si>
  <si>
    <t>'=CONFIDENCE.T(C294:E294,2.5,50)</t>
  </si>
  <si>
    <t>CONFIDENCE_T_044</t>
  </si>
  <si>
    <t>'=CONFIDENCE.T(0.05,C296:E296,50)</t>
  </si>
  <si>
    <t>CONFIDENCE_T_045</t>
  </si>
  <si>
    <t>'=CONFIDENCE.T(0.05,2.5,C298:E298)</t>
  </si>
  <si>
    <t>CONFIDENCE_T_046</t>
  </si>
  <si>
    <t>'=CONFIDENCE.T(C300:C302,2.5,50)</t>
  </si>
  <si>
    <t>CONFIDENCE_T_047</t>
  </si>
  <si>
    <t>'=CONFIDENCE.T(C306:E307,2.5,50)</t>
  </si>
  <si>
    <t>CONFIDENCE_T_048</t>
  </si>
  <si>
    <t>'=CONFIDENCE.T(C310:E310,F310:F312,50)</t>
  </si>
  <si>
    <t>CONFIDENCE_T_049</t>
  </si>
  <si>
    <t>'=CONFIDENCE.T(C316:E316,F316:G316,50)</t>
  </si>
  <si>
    <t>CONFIDENCE_T_050</t>
  </si>
  <si>
    <t>'=CONFIDENCE.T(C318:E318,{1,2,3},50)</t>
  </si>
  <si>
    <t>CONFIDENCE_T_051</t>
  </si>
  <si>
    <t>'=CONFIDENCE.T(C320:E320,2.5,{2,10,50})</t>
  </si>
  <si>
    <t>CONFIDENCE_T_052</t>
  </si>
  <si>
    <t>'=CONFIDENCE.T(C322:E322,2.5,50)</t>
  </si>
  <si>
    <t>CONFIDENCE_T_053</t>
  </si>
  <si>
    <t>'=CONFIDENCE.T(0.05,C324:E324,50)</t>
  </si>
  <si>
    <t>CONFIDENCE_T_054</t>
  </si>
  <si>
    <t>'=CONFIDENCE.T(0.05,C326:E326,50)</t>
  </si>
  <si>
    <t>CONFIDENCE_T_055</t>
  </si>
  <si>
    <t>'=CONFIDENCE.T(C328:E328,2.5,50)</t>
  </si>
  <si>
    <t>CONFIDENCE_T_056</t>
  </si>
  <si>
    <t>'=CONFIDENCE.T(C330:E330,2.5,50)</t>
  </si>
  <si>
    <t>CONFIDENCE_T_057</t>
  </si>
  <si>
    <t>'=CONFIDENCE.T(C332:E332,2.5,50)</t>
  </si>
  <si>
    <t>CONFIDENCE_T_058</t>
  </si>
  <si>
    <t>'=CONFIDENCE.T(C334:E334,2.5,50)</t>
  </si>
  <si>
    <t>CONFIDENCE_T_059</t>
  </si>
  <si>
    <t>'=CONFIDENCE.T(C336:E336,2.5,50)</t>
  </si>
  <si>
    <t>CONFIDENCE_T_060</t>
  </si>
  <si>
    <t>'=CONFIDENCE.T(C338:E338,2.5,50)</t>
  </si>
  <si>
    <t>CONFIDENCE_T_061</t>
  </si>
  <si>
    <t>'=CONFIDENCE.T(C340:E340,2.5,50)</t>
  </si>
  <si>
    <t>CONFIDENCE_T_062</t>
  </si>
  <si>
    <t>'=CONFIDENCE.T(C342:E342,2.5,50)</t>
  </si>
  <si>
    <t>CONFIDENCE_T_063</t>
  </si>
  <si>
    <t>'=CONFIDENCE.T(0.05,C344:E344,50)</t>
  </si>
  <si>
    <t>CONFIDENCE_T_064</t>
  </si>
  <si>
    <t>'=CONFIDENCE.T(0.05,2.5,C346:E346)</t>
  </si>
  <si>
    <t>CONFIDENCE_T_065</t>
  </si>
  <si>
    <t>'=CONFIDENCE.T(C348:E348,C349:E349,50)</t>
  </si>
  <si>
    <t>CONFIDENCE_T_066</t>
  </si>
  <si>
    <t>'=CONFIDENCE.T(C351:E351,C352:E352,50)</t>
  </si>
  <si>
    <t>CONFIDENCE_T_067</t>
  </si>
  <si>
    <t>'=CONFIDENCE.T(C354:E354,C355:E355,C356:E356)</t>
  </si>
  <si>
    <t>CONFIDENCE_T_068</t>
  </si>
  <si>
    <t>'=CONFIDENCE.T(C358#,2.5,50)</t>
  </si>
  <si>
    <t>CONFIDENCE_T_069</t>
  </si>
  <si>
    <t>'=CONFIDENCE.T(C360#,2.5,50)</t>
  </si>
  <si>
    <t>CONFIDENCE_T_070</t>
  </si>
  <si>
    <t>'=CONFIDENCE.T(C366#,2.5,50)</t>
  </si>
  <si>
    <t>CONFIDENCE_T_071</t>
  </si>
  <si>
    <t>'=CONFIDENCE.T(C370:E370,2.5,50)-CONFIDENCE.NORM(C370:E370,2.5,50)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</si>
</sst>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3B56-F032-4394-9F17-80A6996F4C32}">
  <dimension ref="A1:K371"/>
  <sheetViews>
    <sheetView tabSelected="1" workbookViewId="0">
      <selection sqref="A1:K371"/>
    </sheetView>
  </sheetViews>
  <sheetFormatPr defaultRowHeight="14.4" x14ac:dyDescent="0.3"/>
  <cols>
    <col min="1" max="1" width="22.21875" bestFit="1" customWidth="1"/>
    <col min="2" max="2" width="31.6640625" bestFit="1" customWidth="1"/>
    <col min="11" max="11" width="6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>
        <f>CONFIDENCE(0.05,2.5,50)</f>
        <v>0.69295191217483865</v>
      </c>
      <c r="K2" t="s">
        <v>12</v>
      </c>
    </row>
    <row r="3" spans="1:11" x14ac:dyDescent="0.3">
      <c r="A3" t="s">
        <v>13</v>
      </c>
      <c r="B3">
        <f>CONFIDENCE(0.000001,1.2,100)</f>
        <v>0.58699661708577344</v>
      </c>
      <c r="K3" t="s">
        <v>14</v>
      </c>
    </row>
    <row r="4" spans="1:11" x14ac:dyDescent="0.3">
      <c r="A4" t="s">
        <v>15</v>
      </c>
      <c r="B4">
        <f>CONFIDENCE(0.999999,1.2,100)</f>
        <v>1.5039769649892171E-7</v>
      </c>
      <c r="K4" t="s">
        <v>16</v>
      </c>
    </row>
    <row r="5" spans="1:11" x14ac:dyDescent="0.3">
      <c r="A5" t="s">
        <v>17</v>
      </c>
      <c r="B5">
        <f>CONFIDENCE(0.05,2500,10000)</f>
        <v>48.999099613501343</v>
      </c>
      <c r="K5" t="s">
        <v>18</v>
      </c>
    </row>
    <row r="6" spans="1:11" x14ac:dyDescent="0.3">
      <c r="A6" t="s">
        <v>19</v>
      </c>
      <c r="B6">
        <f>CONFIDENCE(0.05,0.0000001,1000000)</f>
        <v>1.9599639845400534E-10</v>
      </c>
      <c r="K6" t="s">
        <v>20</v>
      </c>
    </row>
    <row r="7" spans="1:11" x14ac:dyDescent="0.3">
      <c r="A7" t="s">
        <v>21</v>
      </c>
      <c r="B7">
        <f>CONFIDENCE("0.05","2.5","50")</f>
        <v>0.69295191217483865</v>
      </c>
      <c r="K7" t="s">
        <v>22</v>
      </c>
    </row>
    <row r="8" spans="1:11" x14ac:dyDescent="0.3">
      <c r="A8" t="s">
        <v>23</v>
      </c>
      <c r="B8">
        <f>CONFIDENCE(" 0.05 "," 2.5 "," 50 ")</f>
        <v>0.69295191217483865</v>
      </c>
      <c r="K8" t="s">
        <v>24</v>
      </c>
    </row>
    <row r="9" spans="1:11" x14ac:dyDescent="0.3">
      <c r="A9" t="s">
        <v>25</v>
      </c>
      <c r="B9">
        <f>CONFIDENCE("5E-2","2.5E0","5E1")</f>
        <v>0.69295191217483865</v>
      </c>
      <c r="K9" t="s">
        <v>26</v>
      </c>
    </row>
    <row r="10" spans="1:11" x14ac:dyDescent="0.3">
      <c r="A10" t="s">
        <v>27</v>
      </c>
      <c r="B10" t="e">
        <f>CONFIDENCE("abc",2.5,50)</f>
        <v>#VALUE!</v>
      </c>
      <c r="K10" t="s">
        <v>28</v>
      </c>
    </row>
    <row r="11" spans="1:11" x14ac:dyDescent="0.3">
      <c r="A11" t="s">
        <v>29</v>
      </c>
      <c r="B11" t="e">
        <f>CONFIDENCE(TRUE,2.5,50)</f>
        <v>#NUM!</v>
      </c>
      <c r="K11" t="s">
        <v>30</v>
      </c>
    </row>
    <row r="12" spans="1:11" x14ac:dyDescent="0.3">
      <c r="A12" t="s">
        <v>31</v>
      </c>
      <c r="B12" t="e">
        <f>CONFIDENCE(FALSE,2.5,50)</f>
        <v>#NUM!</v>
      </c>
      <c r="K12" t="s">
        <v>32</v>
      </c>
    </row>
    <row r="13" spans="1:11" x14ac:dyDescent="0.3">
      <c r="A13" t="s">
        <v>33</v>
      </c>
      <c r="B13" t="e">
        <f>CONFIDENCE("",2.5,50)</f>
        <v>#VALUE!</v>
      </c>
      <c r="K13" t="s">
        <v>34</v>
      </c>
    </row>
    <row r="14" spans="1:11" x14ac:dyDescent="0.3">
      <c r="A14" t="s">
        <v>35</v>
      </c>
      <c r="B14" t="e">
        <f>CONFIDENCE(0,2.5,50)</f>
        <v>#NUM!</v>
      </c>
      <c r="K14" t="s">
        <v>36</v>
      </c>
    </row>
    <row r="15" spans="1:11" x14ac:dyDescent="0.3">
      <c r="A15" t="s">
        <v>37</v>
      </c>
      <c r="B15" t="e">
        <f>CONFIDENCE(1,2.5,50)</f>
        <v>#NUM!</v>
      </c>
      <c r="K15" t="s">
        <v>38</v>
      </c>
    </row>
    <row r="16" spans="1:11" x14ac:dyDescent="0.3">
      <c r="A16" t="s">
        <v>39</v>
      </c>
      <c r="B16" t="e">
        <f>CONFIDENCE(-0.05,2.5,50)</f>
        <v>#NUM!</v>
      </c>
      <c r="K16" t="s">
        <v>40</v>
      </c>
    </row>
    <row r="17" spans="1:11" x14ac:dyDescent="0.3">
      <c r="A17" t="s">
        <v>41</v>
      </c>
      <c r="B17" t="e">
        <f>CONFIDENCE(0.05,0,50)</f>
        <v>#NUM!</v>
      </c>
      <c r="K17" t="s">
        <v>42</v>
      </c>
    </row>
    <row r="18" spans="1:11" x14ac:dyDescent="0.3">
      <c r="A18" t="s">
        <v>43</v>
      </c>
      <c r="B18" t="e">
        <f>CONFIDENCE(0.05,-2.5,50)</f>
        <v>#NUM!</v>
      </c>
      <c r="K18" t="s">
        <v>44</v>
      </c>
    </row>
    <row r="19" spans="1:11" x14ac:dyDescent="0.3">
      <c r="A19" t="s">
        <v>45</v>
      </c>
      <c r="B19" t="e">
        <f>CONFIDENCE(0.05,2.5,0)</f>
        <v>#NUM!</v>
      </c>
      <c r="K19" t="s">
        <v>46</v>
      </c>
    </row>
    <row r="20" spans="1:11" x14ac:dyDescent="0.3">
      <c r="A20" t="s">
        <v>47</v>
      </c>
      <c r="B20">
        <f>CONFIDENCE(0.05,2.5,1)</f>
        <v>4.8999099613501338</v>
      </c>
      <c r="K20" t="s">
        <v>48</v>
      </c>
    </row>
    <row r="21" spans="1:11" x14ac:dyDescent="0.3">
      <c r="A21" t="s">
        <v>49</v>
      </c>
      <c r="B21">
        <f>CONFIDENCE(0.05,2.5,10.9)</f>
        <v>1.5494875807614035</v>
      </c>
      <c r="K21" t="s">
        <v>50</v>
      </c>
    </row>
    <row r="22" spans="1:11" x14ac:dyDescent="0.3">
      <c r="A22" t="s">
        <v>51</v>
      </c>
      <c r="B22" t="e">
        <f>CONFIDENCE(NA(),2.5,50)</f>
        <v>#N/A</v>
      </c>
      <c r="K22" t="s">
        <v>52</v>
      </c>
    </row>
    <row r="23" spans="1:11" x14ac:dyDescent="0.3">
      <c r="A23" t="s">
        <v>53</v>
      </c>
      <c r="B23" t="e">
        <f>CONFIDENCE(0.05,VALUE("abc"),50)</f>
        <v>#VALUE!</v>
      </c>
      <c r="K23" t="s">
        <v>54</v>
      </c>
    </row>
    <row r="24" spans="1:11" x14ac:dyDescent="0.3">
      <c r="A24" t="s">
        <v>55</v>
      </c>
      <c r="B24" t="e">
        <f>CONFIDENCE(0.05,2.5,SQRT(-1))</f>
        <v>#NUM!</v>
      </c>
      <c r="K24" t="s">
        <v>56</v>
      </c>
    </row>
    <row r="25" spans="1:11" x14ac:dyDescent="0.3">
      <c r="A25" t="s">
        <v>57</v>
      </c>
      <c r="B25" t="str">
        <f>IFERROR(CONFIDENCE("abc",2.5,50),"caught")</f>
        <v>caught</v>
      </c>
      <c r="K25" t="s">
        <v>58</v>
      </c>
    </row>
    <row r="26" spans="1:11" x14ac:dyDescent="0.3">
      <c r="A26" t="s">
        <v>59</v>
      </c>
      <c r="B26">
        <f>_xlfn.LET(_xlpm.a,0.05,_xlpm.s,2.5,_xlpm.n,50,CONFIDENCE(_xlpm.a,_xlpm.s,_xlpm.n))</f>
        <v>0.69295191217483865</v>
      </c>
      <c r="K26" t="s">
        <v>60</v>
      </c>
    </row>
    <row r="27" spans="1:11" x14ac:dyDescent="0.3">
      <c r="A27" t="s">
        <v>61</v>
      </c>
      <c r="B27" cm="1">
        <f t="array" ref="B27">_xlfn.LAMBDA(_xlpm.a,_xlpm.s,_xlpm.n,CONFIDENCE(_xlpm.a,_xlpm.s,_xlpm.n))(0.05,2.5,50)</f>
        <v>0.69295191217483865</v>
      </c>
      <c r="K27" t="s">
        <v>62</v>
      </c>
    </row>
    <row r="28" spans="1:11" x14ac:dyDescent="0.3">
      <c r="A28" t="s">
        <v>63</v>
      </c>
      <c r="B28">
        <f>CONFIDENCE(0.05,_xlfn.STDEV.S(1,2,3,4,5),COUNT(1,2,3,4,5))</f>
        <v>1.3859038243496775</v>
      </c>
      <c r="K28" t="s">
        <v>64</v>
      </c>
    </row>
    <row r="29" spans="1:11" x14ac:dyDescent="0.3">
      <c r="A29" t="s">
        <v>65</v>
      </c>
      <c r="B29" t="e">
        <f>CONFIDENCE(0.05,,50)</f>
        <v>#NUM!</v>
      </c>
      <c r="K29" t="s">
        <v>66</v>
      </c>
    </row>
    <row r="30" spans="1:11" x14ac:dyDescent="0.3">
      <c r="A30" t="s">
        <v>67</v>
      </c>
      <c r="B30" t="e">
        <f>CONFIDENCE(0.05,2.5,)</f>
        <v>#NUM!</v>
      </c>
      <c r="K30" t="s">
        <v>68</v>
      </c>
    </row>
    <row r="31" spans="1:11" x14ac:dyDescent="0.3">
      <c r="A31" t="s">
        <v>69</v>
      </c>
      <c r="B31" t="e">
        <f>CONFIDENCE(,2.5,50)</f>
        <v>#NUM!</v>
      </c>
      <c r="K31" t="s">
        <v>70</v>
      </c>
    </row>
    <row r="32" spans="1:11" x14ac:dyDescent="0.3">
      <c r="A32" t="s">
        <v>71</v>
      </c>
      <c r="B32">
        <f>CONFIDENCE(0.05,2.5,50)-_xlfn.CONFIDENCE.NORM(0.05,2.5,50)</f>
        <v>0</v>
      </c>
      <c r="K32" t="s">
        <v>72</v>
      </c>
    </row>
    <row r="33" spans="1:11" x14ac:dyDescent="0.3">
      <c r="A33" t="s">
        <v>73</v>
      </c>
      <c r="B33" t="s">
        <v>74</v>
      </c>
      <c r="K33" t="s">
        <v>74</v>
      </c>
    </row>
    <row r="34" spans="1:11" x14ac:dyDescent="0.3">
      <c r="A34" t="s">
        <v>75</v>
      </c>
      <c r="B34" t="s">
        <v>76</v>
      </c>
      <c r="K34" t="s">
        <v>76</v>
      </c>
    </row>
    <row r="35" spans="1:11" x14ac:dyDescent="0.3">
      <c r="A35" t="s">
        <v>77</v>
      </c>
      <c r="B35" t="s">
        <v>78</v>
      </c>
      <c r="K35" t="s">
        <v>78</v>
      </c>
    </row>
    <row r="36" spans="1:11" x14ac:dyDescent="0.3">
      <c r="A36" t="s">
        <v>79</v>
      </c>
      <c r="B36" cm="1">
        <f t="array" ref="B36:D36">CONFIDENCE({0.01,0.05,0.1},2.5,50)</f>
        <v>0.91069318385922449</v>
      </c>
      <c r="C36">
        <v>0.69295191217483865</v>
      </c>
      <c r="D36">
        <v>0.58154357683833657</v>
      </c>
      <c r="K36" t="s">
        <v>80</v>
      </c>
    </row>
    <row r="37" spans="1:11" x14ac:dyDescent="0.3">
      <c r="A37" t="s">
        <v>81</v>
      </c>
      <c r="B37" cm="1">
        <f t="array" ref="B37:B39">CONFIDENCE({0.01;0.05;0.1},2.5,50)</f>
        <v>0.91069318385922449</v>
      </c>
      <c r="K37" t="s">
        <v>82</v>
      </c>
    </row>
    <row r="38" spans="1:11" x14ac:dyDescent="0.3">
      <c r="B38">
        <v>0.69295191217483865</v>
      </c>
    </row>
    <row r="39" spans="1:11" x14ac:dyDescent="0.3">
      <c r="B39">
        <v>0.58154357683833657</v>
      </c>
    </row>
    <row r="40" spans="1:11" x14ac:dyDescent="0.3">
      <c r="A40" t="s">
        <v>83</v>
      </c>
      <c r="B40" cm="1">
        <f t="array" ref="B40:C41">CONFIDENCE({0.01,0.05;0.1,0.2},2.5,50)</f>
        <v>0.91069318385922449</v>
      </c>
      <c r="C40">
        <v>0.69295191217483865</v>
      </c>
      <c r="K40" t="s">
        <v>84</v>
      </c>
    </row>
    <row r="41" spans="1:11" x14ac:dyDescent="0.3">
      <c r="B41">
        <v>0.58154357683833657</v>
      </c>
      <c r="C41">
        <v>0.45309690121841162</v>
      </c>
    </row>
    <row r="42" spans="1:11" x14ac:dyDescent="0.3">
      <c r="A42" t="s">
        <v>85</v>
      </c>
      <c r="B42" cm="1">
        <f t="array" ref="B42:D42">CONFIDENCE(0.05,{1,2,3},50)</f>
        <v>0.27718076486993548</v>
      </c>
      <c r="C42">
        <v>0.55436152973987096</v>
      </c>
      <c r="D42">
        <v>0.83154229460980644</v>
      </c>
      <c r="K42" t="s">
        <v>86</v>
      </c>
    </row>
    <row r="43" spans="1:11" x14ac:dyDescent="0.3">
      <c r="A43" t="s">
        <v>87</v>
      </c>
      <c r="B43" cm="1">
        <f t="array" ref="B43:D43">CONFIDENCE(0.05,2.5,{10,50,100})</f>
        <v>1.5494875807614035</v>
      </c>
      <c r="C43">
        <v>0.69295191217483865</v>
      </c>
      <c r="D43">
        <v>0.4899909961350134</v>
      </c>
      <c r="K43" t="s">
        <v>88</v>
      </c>
    </row>
    <row r="44" spans="1:11" x14ac:dyDescent="0.3">
      <c r="A44" t="s">
        <v>89</v>
      </c>
      <c r="B44" cm="1">
        <f t="array" ref="B44:C45">CONFIDENCE({0.01,0.05},{1;2},50)</f>
        <v>0.36427727354368983</v>
      </c>
      <c r="C44">
        <v>0.27718076486993548</v>
      </c>
      <c r="K44" t="s">
        <v>90</v>
      </c>
    </row>
    <row r="45" spans="1:11" x14ac:dyDescent="0.3">
      <c r="B45">
        <v>0.72855454708737966</v>
      </c>
      <c r="C45">
        <v>0.55436152973987096</v>
      </c>
    </row>
    <row r="46" spans="1:11" x14ac:dyDescent="0.3">
      <c r="A46" t="s">
        <v>91</v>
      </c>
      <c r="B46" cm="1">
        <f t="array" ref="B46:D46">CONFIDENCE({0.01,0.05,0.1},{1,2},50)</f>
        <v>0.36427727354368983</v>
      </c>
      <c r="C46">
        <v>0.55436152973987096</v>
      </c>
      <c r="D46" t="e">
        <v>#N/A</v>
      </c>
      <c r="K46" t="s">
        <v>92</v>
      </c>
    </row>
    <row r="47" spans="1:11" x14ac:dyDescent="0.3">
      <c r="C47">
        <v>0.01</v>
      </c>
      <c r="D47">
        <v>0.05</v>
      </c>
      <c r="E47">
        <v>0.1</v>
      </c>
    </row>
    <row r="48" spans="1:11" x14ac:dyDescent="0.3">
      <c r="A48" t="s">
        <v>93</v>
      </c>
      <c r="B48" cm="1">
        <f t="array" ref="B48:D48">CONFIDENCE(C47:E47,2.5,50)</f>
        <v>0.91069318385922449</v>
      </c>
      <c r="C48">
        <v>0.69295191217483865</v>
      </c>
      <c r="D48">
        <v>0.58154357683833657</v>
      </c>
      <c r="K48" t="s">
        <v>94</v>
      </c>
    </row>
    <row r="49" spans="1:11" x14ac:dyDescent="0.3">
      <c r="C49">
        <v>1</v>
      </c>
      <c r="D49">
        <v>2</v>
      </c>
      <c r="E49">
        <v>3</v>
      </c>
    </row>
    <row r="50" spans="1:11" x14ac:dyDescent="0.3">
      <c r="A50" t="s">
        <v>95</v>
      </c>
      <c r="B50" cm="1">
        <f t="array" ref="B50:D50">CONFIDENCE(0.05,C49:E49,50)</f>
        <v>0.27718076486993548</v>
      </c>
      <c r="C50">
        <v>0.55436152973987096</v>
      </c>
      <c r="D50">
        <v>0.83154229460980644</v>
      </c>
      <c r="K50" t="s">
        <v>96</v>
      </c>
    </row>
    <row r="51" spans="1:11" x14ac:dyDescent="0.3">
      <c r="C51">
        <v>10</v>
      </c>
      <c r="D51">
        <v>50</v>
      </c>
      <c r="E51">
        <v>100</v>
      </c>
    </row>
    <row r="52" spans="1:11" x14ac:dyDescent="0.3">
      <c r="A52" t="s">
        <v>97</v>
      </c>
      <c r="B52" cm="1">
        <f t="array" ref="B52:D52">CONFIDENCE(0.05,2.5,C51:E51)</f>
        <v>1.5494875807614035</v>
      </c>
      <c r="C52">
        <v>0.69295191217483865</v>
      </c>
      <c r="D52">
        <v>0.4899909961350134</v>
      </c>
      <c r="K52" t="s">
        <v>98</v>
      </c>
    </row>
    <row r="53" spans="1:11" x14ac:dyDescent="0.3">
      <c r="C53">
        <v>0.01</v>
      </c>
    </row>
    <row r="54" spans="1:11" x14ac:dyDescent="0.3">
      <c r="C54">
        <v>0.05</v>
      </c>
    </row>
    <row r="55" spans="1:11" x14ac:dyDescent="0.3">
      <c r="C55">
        <v>0.1</v>
      </c>
    </row>
    <row r="56" spans="1:11" x14ac:dyDescent="0.3">
      <c r="A56" t="s">
        <v>99</v>
      </c>
      <c r="B56" cm="1">
        <f t="array" ref="B56:B58">CONFIDENCE(C53:C55,2.5,50)</f>
        <v>0.91069318385922449</v>
      </c>
      <c r="K56" t="s">
        <v>100</v>
      </c>
    </row>
    <row r="57" spans="1:11" x14ac:dyDescent="0.3">
      <c r="B57">
        <v>0.69295191217483865</v>
      </c>
    </row>
    <row r="58" spans="1:11" x14ac:dyDescent="0.3">
      <c r="B58">
        <v>0.58154357683833657</v>
      </c>
    </row>
    <row r="59" spans="1:11" x14ac:dyDescent="0.3">
      <c r="C59">
        <v>0.01</v>
      </c>
      <c r="D59">
        <v>0.05</v>
      </c>
      <c r="E59">
        <v>0.1</v>
      </c>
    </row>
    <row r="60" spans="1:11" x14ac:dyDescent="0.3">
      <c r="C60">
        <v>0.15</v>
      </c>
      <c r="D60">
        <v>0.2</v>
      </c>
      <c r="E60">
        <v>0.25</v>
      </c>
    </row>
    <row r="61" spans="1:11" x14ac:dyDescent="0.3">
      <c r="A61" t="s">
        <v>101</v>
      </c>
      <c r="B61" cm="1">
        <f t="array" ref="B61:D62">CONFIDENCE(C59:E60,2.5,50)</f>
        <v>0.91069318385922449</v>
      </c>
      <c r="C61">
        <v>0.69295191217483865</v>
      </c>
      <c r="D61">
        <v>0.58154357683833657</v>
      </c>
      <c r="K61" t="s">
        <v>102</v>
      </c>
    </row>
    <row r="62" spans="1:11" x14ac:dyDescent="0.3">
      <c r="B62">
        <v>0.50895123241601392</v>
      </c>
      <c r="C62">
        <v>0.45309690121841162</v>
      </c>
      <c r="D62">
        <v>0.40670992379880927</v>
      </c>
    </row>
    <row r="63" spans="1:11" x14ac:dyDescent="0.3">
      <c r="C63">
        <v>0.01</v>
      </c>
      <c r="D63">
        <v>0.05</v>
      </c>
      <c r="E63">
        <v>0.1</v>
      </c>
      <c r="F63">
        <v>1</v>
      </c>
    </row>
    <row r="64" spans="1:11" x14ac:dyDescent="0.3">
      <c r="F64">
        <v>2</v>
      </c>
    </row>
    <row r="65" spans="1:11" x14ac:dyDescent="0.3">
      <c r="F65">
        <v>3</v>
      </c>
    </row>
    <row r="66" spans="1:11" x14ac:dyDescent="0.3">
      <c r="A66" t="s">
        <v>103</v>
      </c>
      <c r="B66" cm="1">
        <f t="array" ref="B66:D68">CONFIDENCE(C63:E63,F63:F65,50)</f>
        <v>0.36427727354368983</v>
      </c>
      <c r="C66">
        <v>0.27718076486993548</v>
      </c>
      <c r="D66">
        <v>0.23261743073533464</v>
      </c>
      <c r="K66" t="s">
        <v>104</v>
      </c>
    </row>
    <row r="67" spans="1:11" x14ac:dyDescent="0.3">
      <c r="B67">
        <v>0.72855454708737966</v>
      </c>
      <c r="C67">
        <v>0.55436152973987096</v>
      </c>
      <c r="D67">
        <v>0.46523486147066928</v>
      </c>
    </row>
    <row r="68" spans="1:11" x14ac:dyDescent="0.3">
      <c r="B68">
        <v>1.0928318206310694</v>
      </c>
      <c r="C68">
        <v>0.83154229460980644</v>
      </c>
      <c r="D68">
        <v>0.69785229220600398</v>
      </c>
    </row>
    <row r="69" spans="1:11" x14ac:dyDescent="0.3">
      <c r="C69">
        <v>0.01</v>
      </c>
      <c r="D69">
        <v>0.05</v>
      </c>
      <c r="E69">
        <v>0.1</v>
      </c>
      <c r="F69">
        <v>1</v>
      </c>
      <c r="G69">
        <v>2</v>
      </c>
    </row>
    <row r="70" spans="1:11" x14ac:dyDescent="0.3">
      <c r="A70" t="s">
        <v>105</v>
      </c>
      <c r="B70" cm="1">
        <f t="array" ref="B70:D70">CONFIDENCE(C69:E69,F69:G69,50)</f>
        <v>0.36427727354368983</v>
      </c>
      <c r="C70">
        <v>0.55436152973987096</v>
      </c>
      <c r="D70" t="e">
        <v>#N/A</v>
      </c>
      <c r="K70" t="s">
        <v>106</v>
      </c>
    </row>
    <row r="71" spans="1:11" x14ac:dyDescent="0.3">
      <c r="C71">
        <v>0.01</v>
      </c>
      <c r="D71">
        <v>0.05</v>
      </c>
      <c r="E71">
        <v>0.1</v>
      </c>
    </row>
    <row r="72" spans="1:11" x14ac:dyDescent="0.3">
      <c r="A72" t="s">
        <v>107</v>
      </c>
      <c r="B72" cm="1">
        <f t="array" ref="B72:D72">CONFIDENCE(C71:E71,{1,2,3},50)</f>
        <v>0.36427727354368983</v>
      </c>
      <c r="C72">
        <v>0.55436152973987096</v>
      </c>
      <c r="D72">
        <v>0.69785229220600398</v>
      </c>
      <c r="K72" t="s">
        <v>108</v>
      </c>
    </row>
    <row r="73" spans="1:11" x14ac:dyDescent="0.3">
      <c r="C73">
        <v>0.01</v>
      </c>
      <c r="D73">
        <v>0.05</v>
      </c>
      <c r="E73">
        <v>0.1</v>
      </c>
    </row>
    <row r="74" spans="1:11" x14ac:dyDescent="0.3">
      <c r="A74" t="s">
        <v>109</v>
      </c>
      <c r="B74" cm="1">
        <f t="array" ref="B74:D74">CONFIDENCE(C73:E73,2.5,{10,50,100})</f>
        <v>2.0363718657549401</v>
      </c>
      <c r="C74">
        <v>0.69295191217483865</v>
      </c>
      <c r="D74">
        <v>0.41121340673786788</v>
      </c>
      <c r="K74" t="s">
        <v>110</v>
      </c>
    </row>
    <row r="75" spans="1:11" x14ac:dyDescent="0.3">
      <c r="C75">
        <f>1/100</f>
        <v>0.01</v>
      </c>
      <c r="D75">
        <f>1/20</f>
        <v>0.05</v>
      </c>
      <c r="E75">
        <f>1/10</f>
        <v>0.1</v>
      </c>
    </row>
    <row r="76" spans="1:11" x14ac:dyDescent="0.3">
      <c r="A76" t="s">
        <v>111</v>
      </c>
      <c r="B76" cm="1">
        <f t="array" ref="B76:D76">CONFIDENCE(C75:E75,2.5,50)</f>
        <v>0.91069318385922449</v>
      </c>
      <c r="C76">
        <v>0.69295191217483865</v>
      </c>
      <c r="D76">
        <v>0.58154357683833657</v>
      </c>
      <c r="K76" t="s">
        <v>112</v>
      </c>
    </row>
    <row r="77" spans="1:11" x14ac:dyDescent="0.3">
      <c r="C77">
        <f>1+0</f>
        <v>1</v>
      </c>
      <c r="D77">
        <f>IFERROR(1/0,2)</f>
        <v>2</v>
      </c>
      <c r="E77">
        <f>SQRT(9)</f>
        <v>3</v>
      </c>
    </row>
    <row r="78" spans="1:11" x14ac:dyDescent="0.3">
      <c r="A78" t="s">
        <v>113</v>
      </c>
      <c r="B78" cm="1">
        <f t="array" ref="B78:D78">CONFIDENCE(0.05,C77:E77,50)</f>
        <v>0.27718076486993548</v>
      </c>
      <c r="C78">
        <v>0.55436152973987096</v>
      </c>
      <c r="D78">
        <v>0.83154229460980644</v>
      </c>
      <c r="K78" t="s">
        <v>114</v>
      </c>
    </row>
    <row r="79" spans="1:11" x14ac:dyDescent="0.3">
      <c r="C79" t="e">
        <f>NA()</f>
        <v>#N/A</v>
      </c>
      <c r="D79">
        <v>2</v>
      </c>
      <c r="E79" t="e">
        <f>VALUE("abc")</f>
        <v>#VALUE!</v>
      </c>
    </row>
    <row r="80" spans="1:11" x14ac:dyDescent="0.3">
      <c r="A80" t="s">
        <v>115</v>
      </c>
      <c r="B80" t="e" cm="1">
        <f t="array" ref="B80:D80">CONFIDENCE(0.05,C79:E79,50)</f>
        <v>#N/A</v>
      </c>
      <c r="C80">
        <v>0.55436152973987096</v>
      </c>
      <c r="D80" t="e">
        <v>#VALUE!</v>
      </c>
      <c r="K80" t="s">
        <v>116</v>
      </c>
    </row>
    <row r="81" spans="1:11" x14ac:dyDescent="0.3">
      <c r="C81" t="s">
        <v>117</v>
      </c>
      <c r="D81" t="s">
        <v>118</v>
      </c>
      <c r="E81" t="s">
        <v>119</v>
      </c>
    </row>
    <row r="82" spans="1:11" x14ac:dyDescent="0.3">
      <c r="A82" t="s">
        <v>120</v>
      </c>
      <c r="B82" t="e" cm="1">
        <f t="array" ref="B82:D82">CONFIDENCE(C81:E81,2.5,50)</f>
        <v>#VALUE!</v>
      </c>
      <c r="C82" t="e">
        <v>#VALUE!</v>
      </c>
      <c r="D82" t="e">
        <v>#VALUE!</v>
      </c>
      <c r="K82" t="s">
        <v>121</v>
      </c>
    </row>
    <row r="83" spans="1:11" x14ac:dyDescent="0.3">
      <c r="C83" t="s">
        <v>122</v>
      </c>
      <c r="D83" t="b">
        <v>1</v>
      </c>
      <c r="E83" t="b">
        <v>0</v>
      </c>
    </row>
    <row r="84" spans="1:11" x14ac:dyDescent="0.3">
      <c r="A84" t="s">
        <v>123</v>
      </c>
      <c r="B84" t="e" cm="1">
        <f t="array" ref="B84:D84">CONFIDENCE(C83:E83,2.5,50)</f>
        <v>#VALUE!</v>
      </c>
      <c r="C84" t="e">
        <v>#NUM!</v>
      </c>
      <c r="D84" t="e">
        <v>#NUM!</v>
      </c>
      <c r="K84" t="s">
        <v>124</v>
      </c>
    </row>
    <row r="85" spans="1:11" x14ac:dyDescent="0.3">
      <c r="D85">
        <v>0.05</v>
      </c>
      <c r="E85">
        <v>0.1</v>
      </c>
    </row>
    <row r="86" spans="1:11" x14ac:dyDescent="0.3">
      <c r="A86" t="s">
        <v>125</v>
      </c>
      <c r="B86" t="e" cm="1">
        <f t="array" ref="B86:D86">CONFIDENCE(C85:E85,2.5,50)</f>
        <v>#NUM!</v>
      </c>
      <c r="C86">
        <v>0.69295191217483865</v>
      </c>
      <c r="D86">
        <v>0.58154357683833657</v>
      </c>
      <c r="K86" t="s">
        <v>126</v>
      </c>
    </row>
    <row r="87" spans="1:11" x14ac:dyDescent="0.3">
      <c r="C87">
        <v>0.01</v>
      </c>
      <c r="E87">
        <v>0.1</v>
      </c>
    </row>
    <row r="88" spans="1:11" x14ac:dyDescent="0.3">
      <c r="A88" t="s">
        <v>127</v>
      </c>
      <c r="B88" cm="1">
        <f t="array" ref="B88:D88">CONFIDENCE(C87:E87,2.5,50)</f>
        <v>0.91069318385922449</v>
      </c>
      <c r="C88" t="e">
        <v>#NUM!</v>
      </c>
      <c r="D88">
        <v>0.58154357683833657</v>
      </c>
      <c r="K88" t="s">
        <v>128</v>
      </c>
    </row>
    <row r="89" spans="1:11" x14ac:dyDescent="0.3">
      <c r="C89">
        <v>0.01</v>
      </c>
      <c r="D89">
        <v>0.05</v>
      </c>
    </row>
    <row r="90" spans="1:11" x14ac:dyDescent="0.3">
      <c r="A90" t="s">
        <v>129</v>
      </c>
      <c r="B90" cm="1">
        <f t="array" ref="B90:D90">CONFIDENCE(C89:E89,2.5,50)</f>
        <v>0.91069318385922449</v>
      </c>
      <c r="C90">
        <v>0.69295191217483865</v>
      </c>
      <c r="D90" t="e">
        <v>#NUM!</v>
      </c>
      <c r="K90" t="s">
        <v>130</v>
      </c>
    </row>
    <row r="92" spans="1:11" x14ac:dyDescent="0.3">
      <c r="A92" t="s">
        <v>131</v>
      </c>
      <c r="B92" t="e" cm="1">
        <f t="array" ref="B92:D92">CONFIDENCE(C91:E91,2.5,50)</f>
        <v>#NUM!</v>
      </c>
      <c r="C92" t="e">
        <v>#NUM!</v>
      </c>
      <c r="D92" t="e">
        <v>#NUM!</v>
      </c>
      <c r="K92" t="s">
        <v>132</v>
      </c>
    </row>
    <row r="93" spans="1:11" x14ac:dyDescent="0.3">
      <c r="C93" t="str">
        <f>""</f>
        <v/>
      </c>
      <c r="D93">
        <v>0.05</v>
      </c>
      <c r="E93">
        <v>0.1</v>
      </c>
    </row>
    <row r="94" spans="1:11" x14ac:dyDescent="0.3">
      <c r="A94" t="s">
        <v>133</v>
      </c>
      <c r="B94" t="e" cm="1">
        <f t="array" ref="B94:D94">CONFIDENCE(C93:E93,2.5,50)</f>
        <v>#VALUE!</v>
      </c>
      <c r="C94">
        <v>0.69295191217483865</v>
      </c>
      <c r="D94">
        <v>0.58154357683833657</v>
      </c>
      <c r="K94" t="s">
        <v>134</v>
      </c>
    </row>
    <row r="95" spans="1:11" x14ac:dyDescent="0.3">
      <c r="C95">
        <v>0.01</v>
      </c>
      <c r="D95" t="str">
        <f>""</f>
        <v/>
      </c>
      <c r="E95">
        <v>0.1</v>
      </c>
    </row>
    <row r="96" spans="1:11" x14ac:dyDescent="0.3">
      <c r="A96" t="s">
        <v>135</v>
      </c>
      <c r="B96" cm="1">
        <f t="array" ref="B96:D96">CONFIDENCE(C95:E95,2.5,50)</f>
        <v>0.91069318385922449</v>
      </c>
      <c r="C96" t="e">
        <v>#VALUE!</v>
      </c>
      <c r="D96">
        <v>0.58154357683833657</v>
      </c>
      <c r="K96" t="s">
        <v>136</v>
      </c>
    </row>
    <row r="97" spans="1:11" x14ac:dyDescent="0.3">
      <c r="C97">
        <v>1</v>
      </c>
      <c r="E97">
        <v>3</v>
      </c>
    </row>
    <row r="98" spans="1:11" x14ac:dyDescent="0.3">
      <c r="A98" t="s">
        <v>137</v>
      </c>
      <c r="B98" cm="1">
        <f t="array" ref="B98:D98">CONFIDENCE(0.05,C97:E97,50)</f>
        <v>0.27718076486993548</v>
      </c>
      <c r="C98" t="e">
        <v>#NUM!</v>
      </c>
      <c r="D98">
        <v>0.83154229460980644</v>
      </c>
      <c r="K98" t="s">
        <v>138</v>
      </c>
    </row>
    <row r="99" spans="1:11" x14ac:dyDescent="0.3">
      <c r="C99">
        <v>10</v>
      </c>
      <c r="E99">
        <v>100</v>
      </c>
    </row>
    <row r="100" spans="1:11" x14ac:dyDescent="0.3">
      <c r="A100" t="s">
        <v>139</v>
      </c>
      <c r="B100" cm="1">
        <f t="array" ref="B100:D100">CONFIDENCE(0.05,2.5,C99:E99)</f>
        <v>1.5494875807614035</v>
      </c>
      <c r="C100" t="e">
        <v>#NUM!</v>
      </c>
      <c r="D100">
        <v>0.4899909961350134</v>
      </c>
      <c r="K100" t="s">
        <v>140</v>
      </c>
    </row>
    <row r="101" spans="1:11" x14ac:dyDescent="0.3">
      <c r="D101">
        <v>0.05</v>
      </c>
      <c r="E101">
        <v>0.1</v>
      </c>
    </row>
    <row r="102" spans="1:11" x14ac:dyDescent="0.3">
      <c r="D102">
        <v>2</v>
      </c>
      <c r="E102">
        <v>3</v>
      </c>
    </row>
    <row r="103" spans="1:11" x14ac:dyDescent="0.3">
      <c r="A103" t="s">
        <v>141</v>
      </c>
      <c r="B103" t="e" cm="1">
        <f t="array" ref="B103:D103">CONFIDENCE(C101:E101,C102:E102,50)</f>
        <v>#NUM!</v>
      </c>
      <c r="C103">
        <v>0.55436152973987096</v>
      </c>
      <c r="D103">
        <v>0.69785229220600398</v>
      </c>
      <c r="K103" t="s">
        <v>142</v>
      </c>
    </row>
    <row r="104" spans="1:11" x14ac:dyDescent="0.3">
      <c r="D104">
        <v>0.05</v>
      </c>
      <c r="E104">
        <v>0.1</v>
      </c>
    </row>
    <row r="105" spans="1:11" x14ac:dyDescent="0.3">
      <c r="C105">
        <v>1</v>
      </c>
      <c r="D105">
        <v>2</v>
      </c>
    </row>
    <row r="106" spans="1:11" x14ac:dyDescent="0.3">
      <c r="A106" t="s">
        <v>143</v>
      </c>
      <c r="B106" t="e" cm="1">
        <f t="array" ref="B106:D106">CONFIDENCE(C104:E104,C105:E105,50)</f>
        <v>#NUM!</v>
      </c>
      <c r="C106">
        <v>0.55436152973987096</v>
      </c>
      <c r="D106" t="e">
        <v>#NUM!</v>
      </c>
      <c r="K106" t="s">
        <v>144</v>
      </c>
    </row>
    <row r="107" spans="1:11" x14ac:dyDescent="0.3">
      <c r="D107">
        <v>0.05</v>
      </c>
      <c r="E107">
        <v>0.1</v>
      </c>
    </row>
    <row r="108" spans="1:11" x14ac:dyDescent="0.3">
      <c r="C108">
        <v>1</v>
      </c>
      <c r="E108">
        <v>3</v>
      </c>
    </row>
    <row r="109" spans="1:11" x14ac:dyDescent="0.3">
      <c r="C109">
        <v>10</v>
      </c>
      <c r="D109">
        <v>50</v>
      </c>
    </row>
    <row r="110" spans="1:11" x14ac:dyDescent="0.3">
      <c r="A110" t="s">
        <v>145</v>
      </c>
      <c r="B110" t="e" cm="1">
        <f t="array" ref="B110:D110">CONFIDENCE(C107:E107,C108:E108,C109:E109)</f>
        <v>#NUM!</v>
      </c>
      <c r="C110" t="e">
        <v>#NUM!</v>
      </c>
      <c r="D110" t="e">
        <v>#NUM!</v>
      </c>
      <c r="K110" t="s">
        <v>146</v>
      </c>
    </row>
    <row r="111" spans="1:11" x14ac:dyDescent="0.3">
      <c r="C111" cm="1">
        <f t="array" ref="C111:E111">_xlfn.SEQUENCE(1,3,0.01,0.04)</f>
        <v>0.01</v>
      </c>
      <c r="D111">
        <v>0.05</v>
      </c>
      <c r="E111">
        <v>0.09</v>
      </c>
    </row>
    <row r="112" spans="1:11" x14ac:dyDescent="0.3">
      <c r="A112" t="s">
        <v>147</v>
      </c>
      <c r="B112" cm="1">
        <f t="array" ref="B112:D112">CONFIDENCE(_xlfn.ANCHORARRAY(C111),2.5,50)</f>
        <v>0.91069318385922449</v>
      </c>
      <c r="C112">
        <v>0.69295191217483865</v>
      </c>
      <c r="D112">
        <v>0.59941360887078632</v>
      </c>
      <c r="K112" t="s">
        <v>148</v>
      </c>
    </row>
    <row r="113" spans="1:11" x14ac:dyDescent="0.3">
      <c r="C113" cm="1">
        <f t="array" ref="C113:C115">_xlfn.SEQUENCE(3,1,0.01,0.04)</f>
        <v>0.01</v>
      </c>
    </row>
    <row r="114" spans="1:11" x14ac:dyDescent="0.3">
      <c r="C114">
        <v>0.05</v>
      </c>
    </row>
    <row r="115" spans="1:11" x14ac:dyDescent="0.3">
      <c r="C115">
        <v>0.09</v>
      </c>
    </row>
    <row r="116" spans="1:11" x14ac:dyDescent="0.3">
      <c r="A116" t="s">
        <v>149</v>
      </c>
      <c r="B116" cm="1">
        <f t="array" ref="B116:B118">CONFIDENCE(_xlfn.ANCHORARRAY(C113),2.5,50)</f>
        <v>0.91069318385922449</v>
      </c>
      <c r="K116" t="s">
        <v>150</v>
      </c>
    </row>
    <row r="117" spans="1:11" x14ac:dyDescent="0.3">
      <c r="B117">
        <v>0.69295191217483865</v>
      </c>
    </row>
    <row r="118" spans="1:11" x14ac:dyDescent="0.3">
      <c r="B118">
        <v>0.59941360887078632</v>
      </c>
    </row>
    <row r="119" spans="1:11" x14ac:dyDescent="0.3">
      <c r="C119" cm="1">
        <f t="array" ref="C119:E120">_xlfn.SEQUENCE(2,3,1,1)/100</f>
        <v>0.01</v>
      </c>
      <c r="D119">
        <v>0.02</v>
      </c>
      <c r="E119">
        <v>0.03</v>
      </c>
    </row>
    <row r="120" spans="1:11" x14ac:dyDescent="0.3">
      <c r="C120">
        <v>0.04</v>
      </c>
      <c r="D120">
        <v>0.05</v>
      </c>
      <c r="E120">
        <v>0.06</v>
      </c>
    </row>
    <row r="121" spans="1:11" x14ac:dyDescent="0.3">
      <c r="A121" t="s">
        <v>151</v>
      </c>
      <c r="B121" cm="1">
        <f t="array" ref="B121:D122">CONFIDENCE(_xlfn.ANCHORARRAY(C119),2.5,50)</f>
        <v>0.91069318385922449</v>
      </c>
      <c r="C121">
        <v>0.82248817856659329</v>
      </c>
      <c r="D121">
        <v>0.76724281088885882</v>
      </c>
      <c r="K121" t="s">
        <v>152</v>
      </c>
    </row>
    <row r="122" spans="1:11" x14ac:dyDescent="0.3">
      <c r="B122">
        <v>0.72610989078112298</v>
      </c>
      <c r="C122">
        <v>0.69295191217483865</v>
      </c>
      <c r="D122">
        <v>0.66496095716803161</v>
      </c>
    </row>
    <row r="123" spans="1:11" x14ac:dyDescent="0.3">
      <c r="C123">
        <v>0.01</v>
      </c>
      <c r="D123">
        <v>0.05</v>
      </c>
      <c r="E123">
        <v>0.1</v>
      </c>
    </row>
    <row r="124" spans="1:11" x14ac:dyDescent="0.3">
      <c r="A124" t="s">
        <v>153</v>
      </c>
      <c r="B124" cm="1">
        <f t="array" ref="B124:D124">CONFIDENCE(C123:E123,2.5,50)-_xlfn.CONFIDENCE.NORM(C123:E123,2.5,50)</f>
        <v>0</v>
      </c>
      <c r="C124">
        <v>0</v>
      </c>
      <c r="D124">
        <v>0</v>
      </c>
      <c r="K124" t="s">
        <v>154</v>
      </c>
    </row>
    <row r="125" spans="1:11" x14ac:dyDescent="0.3">
      <c r="A125" t="s">
        <v>155</v>
      </c>
      <c r="B125">
        <f>_xlfn.CONFIDENCE.NORM(0.05,2.5,50)</f>
        <v>0.69295191217483865</v>
      </c>
      <c r="K125" t="s">
        <v>156</v>
      </c>
    </row>
    <row r="126" spans="1:11" x14ac:dyDescent="0.3">
      <c r="A126" t="s">
        <v>157</v>
      </c>
      <c r="B126">
        <f>_xlfn.CONFIDENCE.NORM(0.000001,1.2,100)</f>
        <v>0.58699661708577344</v>
      </c>
      <c r="K126" t="s">
        <v>158</v>
      </c>
    </row>
    <row r="127" spans="1:11" x14ac:dyDescent="0.3">
      <c r="A127" t="s">
        <v>159</v>
      </c>
      <c r="B127">
        <f>_xlfn.CONFIDENCE.NORM(0.999999,1.2,100)</f>
        <v>1.5039769649892171E-7</v>
      </c>
      <c r="K127" t="s">
        <v>160</v>
      </c>
    </row>
    <row r="128" spans="1:11" x14ac:dyDescent="0.3">
      <c r="A128" t="s">
        <v>161</v>
      </c>
      <c r="B128">
        <f>_xlfn.CONFIDENCE.NORM(0.05,2500,10000)</f>
        <v>48.999099613501343</v>
      </c>
      <c r="K128" t="s">
        <v>162</v>
      </c>
    </row>
    <row r="129" spans="1:11" x14ac:dyDescent="0.3">
      <c r="A129" t="s">
        <v>163</v>
      </c>
      <c r="B129">
        <f>_xlfn.CONFIDENCE.NORM(0.05,0.0000001,1000000)</f>
        <v>1.9599639845400534E-10</v>
      </c>
      <c r="K129" t="s">
        <v>164</v>
      </c>
    </row>
    <row r="130" spans="1:11" x14ac:dyDescent="0.3">
      <c r="A130" t="s">
        <v>165</v>
      </c>
      <c r="B130">
        <f>_xlfn.CONFIDENCE.NORM("0.05","2.5","50")</f>
        <v>0.69295191217483865</v>
      </c>
      <c r="K130" t="s">
        <v>166</v>
      </c>
    </row>
    <row r="131" spans="1:11" x14ac:dyDescent="0.3">
      <c r="A131" t="s">
        <v>167</v>
      </c>
      <c r="B131">
        <f>_xlfn.CONFIDENCE.NORM(" 0.05 "," 2.5 "," 50 ")</f>
        <v>0.69295191217483865</v>
      </c>
      <c r="K131" t="s">
        <v>168</v>
      </c>
    </row>
    <row r="132" spans="1:11" x14ac:dyDescent="0.3">
      <c r="A132" t="s">
        <v>169</v>
      </c>
      <c r="B132">
        <f>_xlfn.CONFIDENCE.NORM("5E-2","2.5E0","5E1")</f>
        <v>0.69295191217483865</v>
      </c>
      <c r="K132" t="s">
        <v>170</v>
      </c>
    </row>
    <row r="133" spans="1:11" x14ac:dyDescent="0.3">
      <c r="A133" t="s">
        <v>171</v>
      </c>
      <c r="B133" t="e">
        <f>_xlfn.CONFIDENCE.NORM("abc",2.5,50)</f>
        <v>#VALUE!</v>
      </c>
      <c r="K133" t="s">
        <v>172</v>
      </c>
    </row>
    <row r="134" spans="1:11" x14ac:dyDescent="0.3">
      <c r="A134" t="s">
        <v>173</v>
      </c>
      <c r="B134" t="e">
        <f>_xlfn.CONFIDENCE.NORM(TRUE,2.5,50)</f>
        <v>#NUM!</v>
      </c>
      <c r="K134" t="s">
        <v>174</v>
      </c>
    </row>
    <row r="135" spans="1:11" x14ac:dyDescent="0.3">
      <c r="A135" t="s">
        <v>175</v>
      </c>
      <c r="B135" t="e">
        <f>_xlfn.CONFIDENCE.NORM(FALSE,2.5,50)</f>
        <v>#NUM!</v>
      </c>
      <c r="K135" t="s">
        <v>176</v>
      </c>
    </row>
    <row r="136" spans="1:11" x14ac:dyDescent="0.3">
      <c r="A136" t="s">
        <v>177</v>
      </c>
      <c r="B136" t="e">
        <f>_xlfn.CONFIDENCE.NORM("",2.5,50)</f>
        <v>#VALUE!</v>
      </c>
      <c r="K136" t="s">
        <v>178</v>
      </c>
    </row>
    <row r="137" spans="1:11" x14ac:dyDescent="0.3">
      <c r="A137" t="s">
        <v>179</v>
      </c>
      <c r="B137" t="e">
        <f>_xlfn.CONFIDENCE.NORM(0,2.5,50)</f>
        <v>#NUM!</v>
      </c>
      <c r="K137" t="s">
        <v>180</v>
      </c>
    </row>
    <row r="138" spans="1:11" x14ac:dyDescent="0.3">
      <c r="A138" t="s">
        <v>181</v>
      </c>
      <c r="B138" t="e">
        <f>_xlfn.CONFIDENCE.NORM(1,2.5,50)</f>
        <v>#NUM!</v>
      </c>
      <c r="K138" t="s">
        <v>182</v>
      </c>
    </row>
    <row r="139" spans="1:11" x14ac:dyDescent="0.3">
      <c r="A139" t="s">
        <v>183</v>
      </c>
      <c r="B139" t="e">
        <f>_xlfn.CONFIDENCE.NORM(-0.05,2.5,50)</f>
        <v>#NUM!</v>
      </c>
      <c r="K139" t="s">
        <v>184</v>
      </c>
    </row>
    <row r="140" spans="1:11" x14ac:dyDescent="0.3">
      <c r="A140" t="s">
        <v>185</v>
      </c>
      <c r="B140" t="e">
        <f>_xlfn.CONFIDENCE.NORM(0.05,0,50)</f>
        <v>#NUM!</v>
      </c>
      <c r="K140" t="s">
        <v>186</v>
      </c>
    </row>
    <row r="141" spans="1:11" x14ac:dyDescent="0.3">
      <c r="A141" t="s">
        <v>187</v>
      </c>
      <c r="B141" t="e">
        <f>_xlfn.CONFIDENCE.NORM(0.05,-2.5,50)</f>
        <v>#NUM!</v>
      </c>
      <c r="K141" t="s">
        <v>188</v>
      </c>
    </row>
    <row r="142" spans="1:11" x14ac:dyDescent="0.3">
      <c r="A142" t="s">
        <v>189</v>
      </c>
      <c r="B142" t="e">
        <f>_xlfn.CONFIDENCE.NORM(0.05,2.5,0)</f>
        <v>#NUM!</v>
      </c>
      <c r="K142" t="s">
        <v>190</v>
      </c>
    </row>
    <row r="143" spans="1:11" x14ac:dyDescent="0.3">
      <c r="A143" t="s">
        <v>191</v>
      </c>
      <c r="B143">
        <f>_xlfn.CONFIDENCE.NORM(0.05,2.5,1)</f>
        <v>4.8999099613501338</v>
      </c>
      <c r="K143" t="s">
        <v>192</v>
      </c>
    </row>
    <row r="144" spans="1:11" x14ac:dyDescent="0.3">
      <c r="A144" t="s">
        <v>193</v>
      </c>
      <c r="B144">
        <f>_xlfn.CONFIDENCE.NORM(0.05,2.5,10.9)</f>
        <v>1.5494875807614035</v>
      </c>
      <c r="K144" t="s">
        <v>194</v>
      </c>
    </row>
    <row r="145" spans="1:11" x14ac:dyDescent="0.3">
      <c r="A145" t="s">
        <v>195</v>
      </c>
      <c r="B145" t="e">
        <f>_xlfn.CONFIDENCE.NORM(NA(),2.5,50)</f>
        <v>#N/A</v>
      </c>
      <c r="K145" t="s">
        <v>196</v>
      </c>
    </row>
    <row r="146" spans="1:11" x14ac:dyDescent="0.3">
      <c r="A146" t="s">
        <v>197</v>
      </c>
      <c r="B146" t="e">
        <f>_xlfn.CONFIDENCE.NORM(0.05,VALUE("abc"),50)</f>
        <v>#VALUE!</v>
      </c>
      <c r="K146" t="s">
        <v>198</v>
      </c>
    </row>
    <row r="147" spans="1:11" x14ac:dyDescent="0.3">
      <c r="A147" t="s">
        <v>199</v>
      </c>
      <c r="B147" t="e">
        <f>_xlfn.CONFIDENCE.NORM(0.05,2.5,SQRT(-1))</f>
        <v>#NUM!</v>
      </c>
      <c r="K147" t="s">
        <v>200</v>
      </c>
    </row>
    <row r="148" spans="1:11" x14ac:dyDescent="0.3">
      <c r="A148" t="s">
        <v>201</v>
      </c>
      <c r="B148" t="str">
        <f>IFERROR(_xlfn.CONFIDENCE.NORM("abc",2.5,50),"caught")</f>
        <v>caught</v>
      </c>
      <c r="K148" t="s">
        <v>202</v>
      </c>
    </row>
    <row r="149" spans="1:11" x14ac:dyDescent="0.3">
      <c r="A149" t="s">
        <v>203</v>
      </c>
      <c r="B149">
        <f>_xlfn.LET(_xlpm.a,0.05,_xlpm.s,2.5,_xlpm.n,50,_xlfn.CONFIDENCE.NORM(_xlpm.a,_xlpm.s,_xlpm.n))</f>
        <v>0.69295191217483865</v>
      </c>
      <c r="K149" t="s">
        <v>204</v>
      </c>
    </row>
    <row r="150" spans="1:11" x14ac:dyDescent="0.3">
      <c r="A150" t="s">
        <v>205</v>
      </c>
      <c r="B150" cm="1">
        <f t="array" ref="B150">_xlfn.LAMBDA(_xlpm.a,_xlpm.s,_xlpm.n,_xlfn.CONFIDENCE.NORM(_xlpm.a,_xlpm.s,_xlpm.n))(0.05,2.5,50)</f>
        <v>0.69295191217483865</v>
      </c>
      <c r="K150" t="s">
        <v>206</v>
      </c>
    </row>
    <row r="151" spans="1:11" x14ac:dyDescent="0.3">
      <c r="A151" t="s">
        <v>207</v>
      </c>
      <c r="B151">
        <f>_xlfn.CONFIDENCE.NORM(0.05,_xlfn.STDEV.S(1,2,3,4,5),COUNT(1,2,3,4,5))</f>
        <v>1.3859038243496775</v>
      </c>
      <c r="K151" t="s">
        <v>208</v>
      </c>
    </row>
    <row r="152" spans="1:11" x14ac:dyDescent="0.3">
      <c r="A152" t="s">
        <v>209</v>
      </c>
      <c r="B152" t="e">
        <f>_xlfn.CONFIDENCE.NORM(0.05,,50)</f>
        <v>#NUM!</v>
      </c>
      <c r="K152" t="s">
        <v>210</v>
      </c>
    </row>
    <row r="153" spans="1:11" x14ac:dyDescent="0.3">
      <c r="A153" t="s">
        <v>211</v>
      </c>
      <c r="B153" t="e">
        <f>_xlfn.CONFIDENCE.NORM(0.05,2.5,)</f>
        <v>#NUM!</v>
      </c>
      <c r="K153" t="s">
        <v>212</v>
      </c>
    </row>
    <row r="154" spans="1:11" x14ac:dyDescent="0.3">
      <c r="A154" t="s">
        <v>213</v>
      </c>
      <c r="B154" t="e">
        <f>_xlfn.CONFIDENCE.NORM(,2.5,50)</f>
        <v>#NUM!</v>
      </c>
      <c r="K154" t="s">
        <v>214</v>
      </c>
    </row>
    <row r="155" spans="1:11" x14ac:dyDescent="0.3">
      <c r="A155" t="s">
        <v>215</v>
      </c>
      <c r="B155">
        <f>_xlfn.CONFIDENCE.NORM(0.05,2.5,50)-CONFIDENCE(0.05,2.5,50)</f>
        <v>0</v>
      </c>
      <c r="K155" t="s">
        <v>216</v>
      </c>
    </row>
    <row r="156" spans="1:11" x14ac:dyDescent="0.3">
      <c r="A156" t="s">
        <v>217</v>
      </c>
      <c r="B156" t="s">
        <v>218</v>
      </c>
      <c r="K156" t="s">
        <v>218</v>
      </c>
    </row>
    <row r="157" spans="1:11" x14ac:dyDescent="0.3">
      <c r="A157" t="s">
        <v>219</v>
      </c>
      <c r="B157" t="s">
        <v>220</v>
      </c>
      <c r="K157" t="s">
        <v>220</v>
      </c>
    </row>
    <row r="158" spans="1:11" x14ac:dyDescent="0.3">
      <c r="A158" t="s">
        <v>221</v>
      </c>
      <c r="B158" t="s">
        <v>222</v>
      </c>
      <c r="K158" t="s">
        <v>222</v>
      </c>
    </row>
    <row r="159" spans="1:11" x14ac:dyDescent="0.3">
      <c r="A159" t="s">
        <v>223</v>
      </c>
      <c r="B159" cm="1">
        <f t="array" ref="B159:D159">_xlfn.CONFIDENCE.NORM({0.01,0.05,0.1},2.5,50)</f>
        <v>0.91069318385922449</v>
      </c>
      <c r="C159">
        <v>0.69295191217483865</v>
      </c>
      <c r="D159">
        <v>0.58154357683833657</v>
      </c>
      <c r="K159" t="s">
        <v>224</v>
      </c>
    </row>
    <row r="160" spans="1:11" x14ac:dyDescent="0.3">
      <c r="A160" t="s">
        <v>225</v>
      </c>
      <c r="B160" cm="1">
        <f t="array" ref="B160:B162">_xlfn.CONFIDENCE.NORM({0.01;0.05;0.1},2.5,50)</f>
        <v>0.91069318385922449</v>
      </c>
      <c r="K160" t="s">
        <v>226</v>
      </c>
    </row>
    <row r="161" spans="1:11" x14ac:dyDescent="0.3">
      <c r="B161">
        <v>0.69295191217483865</v>
      </c>
    </row>
    <row r="162" spans="1:11" x14ac:dyDescent="0.3">
      <c r="B162">
        <v>0.58154357683833657</v>
      </c>
    </row>
    <row r="163" spans="1:11" x14ac:dyDescent="0.3">
      <c r="A163" t="s">
        <v>227</v>
      </c>
      <c r="B163" cm="1">
        <f t="array" ref="B163:C164">_xlfn.CONFIDENCE.NORM({0.01,0.05;0.1,0.2},2.5,50)</f>
        <v>0.91069318385922449</v>
      </c>
      <c r="C163">
        <v>0.69295191217483865</v>
      </c>
      <c r="K163" t="s">
        <v>228</v>
      </c>
    </row>
    <row r="164" spans="1:11" x14ac:dyDescent="0.3">
      <c r="B164">
        <v>0.58154357683833657</v>
      </c>
      <c r="C164">
        <v>0.45309690121841162</v>
      </c>
    </row>
    <row r="165" spans="1:11" x14ac:dyDescent="0.3">
      <c r="A165" t="s">
        <v>229</v>
      </c>
      <c r="B165" cm="1">
        <f t="array" ref="B165:D165">_xlfn.CONFIDENCE.NORM(0.05,{1,2,3},50)</f>
        <v>0.27718076486993548</v>
      </c>
      <c r="C165">
        <v>0.55436152973987096</v>
      </c>
      <c r="D165">
        <v>0.83154229460980644</v>
      </c>
      <c r="K165" t="s">
        <v>230</v>
      </c>
    </row>
    <row r="166" spans="1:11" x14ac:dyDescent="0.3">
      <c r="A166" t="s">
        <v>231</v>
      </c>
      <c r="B166" cm="1">
        <f t="array" ref="B166:D166">_xlfn.CONFIDENCE.NORM(0.05,2.5,{10,50,100})</f>
        <v>1.5494875807614035</v>
      </c>
      <c r="C166">
        <v>0.69295191217483865</v>
      </c>
      <c r="D166">
        <v>0.4899909961350134</v>
      </c>
      <c r="K166" t="s">
        <v>232</v>
      </c>
    </row>
    <row r="167" spans="1:11" x14ac:dyDescent="0.3">
      <c r="A167" t="s">
        <v>233</v>
      </c>
      <c r="B167" cm="1">
        <f t="array" ref="B167:C168">_xlfn.CONFIDENCE.NORM({0.01,0.05},{1;2},50)</f>
        <v>0.36427727354368983</v>
      </c>
      <c r="C167">
        <v>0.27718076486993548</v>
      </c>
      <c r="K167" t="s">
        <v>234</v>
      </c>
    </row>
    <row r="168" spans="1:11" x14ac:dyDescent="0.3">
      <c r="B168">
        <v>0.72855454708737966</v>
      </c>
      <c r="C168">
        <v>0.55436152973987096</v>
      </c>
    </row>
    <row r="169" spans="1:11" x14ac:dyDescent="0.3">
      <c r="A169" t="s">
        <v>235</v>
      </c>
      <c r="B169" cm="1">
        <f t="array" ref="B169:D169">_xlfn.CONFIDENCE.NORM({0.01,0.05,0.1},{1,2},50)</f>
        <v>0.36427727354368983</v>
      </c>
      <c r="C169">
        <v>0.55436152973987096</v>
      </c>
      <c r="D169" t="e">
        <v>#N/A</v>
      </c>
      <c r="K169" t="s">
        <v>236</v>
      </c>
    </row>
    <row r="170" spans="1:11" x14ac:dyDescent="0.3">
      <c r="C170">
        <v>0.01</v>
      </c>
      <c r="D170">
        <v>0.05</v>
      </c>
      <c r="E170">
        <v>0.1</v>
      </c>
    </row>
    <row r="171" spans="1:11" x14ac:dyDescent="0.3">
      <c r="A171" t="s">
        <v>237</v>
      </c>
      <c r="B171" cm="1">
        <f t="array" ref="B171:D171">_xlfn.CONFIDENCE.NORM(C170:E170,2.5,50)</f>
        <v>0.91069318385922449</v>
      </c>
      <c r="C171">
        <v>0.69295191217483865</v>
      </c>
      <c r="D171">
        <v>0.58154357683833657</v>
      </c>
      <c r="K171" t="s">
        <v>238</v>
      </c>
    </row>
    <row r="172" spans="1:11" x14ac:dyDescent="0.3">
      <c r="C172">
        <v>1</v>
      </c>
      <c r="D172">
        <v>2</v>
      </c>
      <c r="E172">
        <v>3</v>
      </c>
    </row>
    <row r="173" spans="1:11" x14ac:dyDescent="0.3">
      <c r="A173" t="s">
        <v>239</v>
      </c>
      <c r="B173" cm="1">
        <f t="array" ref="B173:D173">_xlfn.CONFIDENCE.NORM(0.05,C172:E172,50)</f>
        <v>0.27718076486993548</v>
      </c>
      <c r="C173">
        <v>0.55436152973987096</v>
      </c>
      <c r="D173">
        <v>0.83154229460980644</v>
      </c>
      <c r="K173" t="s">
        <v>240</v>
      </c>
    </row>
    <row r="174" spans="1:11" x14ac:dyDescent="0.3">
      <c r="C174">
        <v>10</v>
      </c>
      <c r="D174">
        <v>50</v>
      </c>
      <c r="E174">
        <v>100</v>
      </c>
    </row>
    <row r="175" spans="1:11" x14ac:dyDescent="0.3">
      <c r="A175" t="s">
        <v>241</v>
      </c>
      <c r="B175" cm="1">
        <f t="array" ref="B175:D175">_xlfn.CONFIDENCE.NORM(0.05,2.5,C174:E174)</f>
        <v>1.5494875807614035</v>
      </c>
      <c r="C175">
        <v>0.69295191217483865</v>
      </c>
      <c r="D175">
        <v>0.4899909961350134</v>
      </c>
      <c r="K175" t="s">
        <v>242</v>
      </c>
    </row>
    <row r="176" spans="1:11" x14ac:dyDescent="0.3">
      <c r="C176">
        <v>0.01</v>
      </c>
    </row>
    <row r="177" spans="1:11" x14ac:dyDescent="0.3">
      <c r="C177">
        <v>0.05</v>
      </c>
    </row>
    <row r="178" spans="1:11" x14ac:dyDescent="0.3">
      <c r="C178">
        <v>0.1</v>
      </c>
    </row>
    <row r="179" spans="1:11" x14ac:dyDescent="0.3">
      <c r="A179" t="s">
        <v>243</v>
      </c>
      <c r="B179" cm="1">
        <f t="array" ref="B179:B181">_xlfn.CONFIDENCE.NORM(C176:C178,2.5,50)</f>
        <v>0.91069318385922449</v>
      </c>
      <c r="K179" t="s">
        <v>244</v>
      </c>
    </row>
    <row r="180" spans="1:11" x14ac:dyDescent="0.3">
      <c r="B180">
        <v>0.69295191217483865</v>
      </c>
    </row>
    <row r="181" spans="1:11" x14ac:dyDescent="0.3">
      <c r="B181">
        <v>0.58154357683833657</v>
      </c>
    </row>
    <row r="182" spans="1:11" x14ac:dyDescent="0.3">
      <c r="C182">
        <v>0.01</v>
      </c>
      <c r="D182">
        <v>0.05</v>
      </c>
      <c r="E182">
        <v>0.1</v>
      </c>
    </row>
    <row r="183" spans="1:11" x14ac:dyDescent="0.3">
      <c r="C183">
        <v>0.15</v>
      </c>
      <c r="D183">
        <v>0.2</v>
      </c>
      <c r="E183">
        <v>0.25</v>
      </c>
    </row>
    <row r="184" spans="1:11" x14ac:dyDescent="0.3">
      <c r="A184" t="s">
        <v>245</v>
      </c>
      <c r="B184" cm="1">
        <f t="array" ref="B184:D185">_xlfn.CONFIDENCE.NORM(C182:E183,2.5,50)</f>
        <v>0.91069318385922449</v>
      </c>
      <c r="C184">
        <v>0.69295191217483865</v>
      </c>
      <c r="D184">
        <v>0.58154357683833657</v>
      </c>
      <c r="K184" t="s">
        <v>246</v>
      </c>
    </row>
    <row r="185" spans="1:11" x14ac:dyDescent="0.3">
      <c r="B185">
        <v>0.50895123241601392</v>
      </c>
      <c r="C185">
        <v>0.45309690121841162</v>
      </c>
      <c r="D185">
        <v>0.40670992379880927</v>
      </c>
    </row>
    <row r="186" spans="1:11" x14ac:dyDescent="0.3">
      <c r="C186">
        <v>0.01</v>
      </c>
      <c r="D186">
        <v>0.05</v>
      </c>
      <c r="E186">
        <v>0.1</v>
      </c>
      <c r="F186">
        <v>1</v>
      </c>
    </row>
    <row r="187" spans="1:11" x14ac:dyDescent="0.3">
      <c r="F187">
        <v>2</v>
      </c>
    </row>
    <row r="188" spans="1:11" x14ac:dyDescent="0.3">
      <c r="F188">
        <v>3</v>
      </c>
    </row>
    <row r="189" spans="1:11" x14ac:dyDescent="0.3">
      <c r="A189" t="s">
        <v>247</v>
      </c>
      <c r="B189" cm="1">
        <f t="array" ref="B189:D191">_xlfn.CONFIDENCE.NORM(C186:E186,F186:F188,50)</f>
        <v>0.36427727354368983</v>
      </c>
      <c r="C189">
        <v>0.27718076486993548</v>
      </c>
      <c r="D189">
        <v>0.23261743073533464</v>
      </c>
      <c r="K189" t="s">
        <v>248</v>
      </c>
    </row>
    <row r="190" spans="1:11" x14ac:dyDescent="0.3">
      <c r="B190">
        <v>0.72855454708737966</v>
      </c>
      <c r="C190">
        <v>0.55436152973987096</v>
      </c>
      <c r="D190">
        <v>0.46523486147066928</v>
      </c>
    </row>
    <row r="191" spans="1:11" x14ac:dyDescent="0.3">
      <c r="B191">
        <v>1.0928318206310694</v>
      </c>
      <c r="C191">
        <v>0.83154229460980644</v>
      </c>
      <c r="D191">
        <v>0.69785229220600398</v>
      </c>
    </row>
    <row r="192" spans="1:11" x14ac:dyDescent="0.3">
      <c r="C192">
        <v>0.01</v>
      </c>
      <c r="D192">
        <v>0.05</v>
      </c>
      <c r="E192">
        <v>0.1</v>
      </c>
      <c r="F192">
        <v>1</v>
      </c>
      <c r="G192">
        <v>2</v>
      </c>
    </row>
    <row r="193" spans="1:11" x14ac:dyDescent="0.3">
      <c r="A193" t="s">
        <v>249</v>
      </c>
      <c r="B193" cm="1">
        <f t="array" ref="B193:D193">_xlfn.CONFIDENCE.NORM(C192:E192,F192:G192,50)</f>
        <v>0.36427727354368983</v>
      </c>
      <c r="C193">
        <v>0.55436152973987096</v>
      </c>
      <c r="D193" t="e">
        <v>#N/A</v>
      </c>
      <c r="K193" t="s">
        <v>250</v>
      </c>
    </row>
    <row r="194" spans="1:11" x14ac:dyDescent="0.3">
      <c r="C194">
        <v>0.01</v>
      </c>
      <c r="D194">
        <v>0.05</v>
      </c>
      <c r="E194">
        <v>0.1</v>
      </c>
    </row>
    <row r="195" spans="1:11" x14ac:dyDescent="0.3">
      <c r="A195" t="s">
        <v>251</v>
      </c>
      <c r="B195" cm="1">
        <f t="array" ref="B195:D195">_xlfn.CONFIDENCE.NORM(C194:E194,{1,2,3},50)</f>
        <v>0.36427727354368983</v>
      </c>
      <c r="C195">
        <v>0.55436152973987096</v>
      </c>
      <c r="D195">
        <v>0.69785229220600398</v>
      </c>
      <c r="K195" t="s">
        <v>252</v>
      </c>
    </row>
    <row r="196" spans="1:11" x14ac:dyDescent="0.3">
      <c r="C196">
        <v>0.01</v>
      </c>
      <c r="D196">
        <v>0.05</v>
      </c>
      <c r="E196">
        <v>0.1</v>
      </c>
    </row>
    <row r="197" spans="1:11" x14ac:dyDescent="0.3">
      <c r="A197" t="s">
        <v>253</v>
      </c>
      <c r="B197" cm="1">
        <f t="array" ref="B197:D197">_xlfn.CONFIDENCE.NORM(C196:E196,2.5,{10,50,100})</f>
        <v>2.0363718657549401</v>
      </c>
      <c r="C197">
        <v>0.69295191217483865</v>
      </c>
      <c r="D197">
        <v>0.41121340673786788</v>
      </c>
      <c r="K197" t="s">
        <v>254</v>
      </c>
    </row>
    <row r="198" spans="1:11" x14ac:dyDescent="0.3">
      <c r="C198">
        <f>1/100</f>
        <v>0.01</v>
      </c>
      <c r="D198">
        <f>1/20</f>
        <v>0.05</v>
      </c>
      <c r="E198">
        <f>1/10</f>
        <v>0.1</v>
      </c>
    </row>
    <row r="199" spans="1:11" x14ac:dyDescent="0.3">
      <c r="A199" t="s">
        <v>255</v>
      </c>
      <c r="B199" cm="1">
        <f t="array" ref="B199:D199">_xlfn.CONFIDENCE.NORM(C198:E198,2.5,50)</f>
        <v>0.91069318385922449</v>
      </c>
      <c r="C199">
        <v>0.69295191217483865</v>
      </c>
      <c r="D199">
        <v>0.58154357683833657</v>
      </c>
      <c r="K199" t="s">
        <v>256</v>
      </c>
    </row>
    <row r="200" spans="1:11" x14ac:dyDescent="0.3">
      <c r="C200">
        <f>1+0</f>
        <v>1</v>
      </c>
      <c r="D200">
        <f>IFERROR(1/0,2)</f>
        <v>2</v>
      </c>
      <c r="E200">
        <f>SQRT(9)</f>
        <v>3</v>
      </c>
    </row>
    <row r="201" spans="1:11" x14ac:dyDescent="0.3">
      <c r="A201" t="s">
        <v>257</v>
      </c>
      <c r="B201" cm="1">
        <f t="array" ref="B201:D201">_xlfn.CONFIDENCE.NORM(0.05,C200:E200,50)</f>
        <v>0.27718076486993548</v>
      </c>
      <c r="C201">
        <v>0.55436152973987096</v>
      </c>
      <c r="D201">
        <v>0.83154229460980644</v>
      </c>
      <c r="K201" t="s">
        <v>258</v>
      </c>
    </row>
    <row r="202" spans="1:11" x14ac:dyDescent="0.3">
      <c r="C202" t="e">
        <f>NA()</f>
        <v>#N/A</v>
      </c>
      <c r="D202">
        <v>2</v>
      </c>
      <c r="E202" t="e">
        <f>VALUE("abc")</f>
        <v>#VALUE!</v>
      </c>
    </row>
    <row r="203" spans="1:11" x14ac:dyDescent="0.3">
      <c r="A203" t="s">
        <v>259</v>
      </c>
      <c r="B203" t="e" cm="1">
        <f t="array" ref="B203:D203">_xlfn.CONFIDENCE.NORM(0.05,C202:E202,50)</f>
        <v>#N/A</v>
      </c>
      <c r="C203">
        <v>0.55436152973987096</v>
      </c>
      <c r="D203" t="e">
        <v>#VALUE!</v>
      </c>
      <c r="K203" t="s">
        <v>260</v>
      </c>
    </row>
    <row r="204" spans="1:11" x14ac:dyDescent="0.3">
      <c r="C204" t="s">
        <v>117</v>
      </c>
      <c r="D204" t="s">
        <v>118</v>
      </c>
      <c r="E204" t="s">
        <v>119</v>
      </c>
    </row>
    <row r="205" spans="1:11" x14ac:dyDescent="0.3">
      <c r="A205" t="s">
        <v>261</v>
      </c>
      <c r="B205" t="e" cm="1">
        <f t="array" ref="B205:D205">_xlfn.CONFIDENCE.NORM(C204:E204,2.5,50)</f>
        <v>#VALUE!</v>
      </c>
      <c r="C205" t="e">
        <v>#VALUE!</v>
      </c>
      <c r="D205" t="e">
        <v>#VALUE!</v>
      </c>
      <c r="K205" t="s">
        <v>262</v>
      </c>
    </row>
    <row r="206" spans="1:11" x14ac:dyDescent="0.3">
      <c r="C206" t="s">
        <v>122</v>
      </c>
      <c r="D206" t="b">
        <v>1</v>
      </c>
      <c r="E206" t="b">
        <v>0</v>
      </c>
    </row>
    <row r="207" spans="1:11" x14ac:dyDescent="0.3">
      <c r="A207" t="s">
        <v>263</v>
      </c>
      <c r="B207" t="e" cm="1">
        <f t="array" ref="B207:D207">_xlfn.CONFIDENCE.NORM(C206:E206,2.5,50)</f>
        <v>#VALUE!</v>
      </c>
      <c r="C207" t="e">
        <v>#NUM!</v>
      </c>
      <c r="D207" t="e">
        <v>#NUM!</v>
      </c>
      <c r="K207" t="s">
        <v>264</v>
      </c>
    </row>
    <row r="208" spans="1:11" x14ac:dyDescent="0.3">
      <c r="D208">
        <v>0.05</v>
      </c>
      <c r="E208">
        <v>0.1</v>
      </c>
    </row>
    <row r="209" spans="1:11" x14ac:dyDescent="0.3">
      <c r="A209" t="s">
        <v>265</v>
      </c>
      <c r="B209" t="e" cm="1">
        <f t="array" ref="B209:D209">_xlfn.CONFIDENCE.NORM(C208:E208,2.5,50)</f>
        <v>#NUM!</v>
      </c>
      <c r="C209">
        <v>0.69295191217483865</v>
      </c>
      <c r="D209">
        <v>0.58154357683833657</v>
      </c>
      <c r="K209" t="s">
        <v>266</v>
      </c>
    </row>
    <row r="210" spans="1:11" x14ac:dyDescent="0.3">
      <c r="C210">
        <v>0.01</v>
      </c>
      <c r="E210">
        <v>0.1</v>
      </c>
    </row>
    <row r="211" spans="1:11" x14ac:dyDescent="0.3">
      <c r="A211" t="s">
        <v>267</v>
      </c>
      <c r="B211" cm="1">
        <f t="array" ref="B211:D211">_xlfn.CONFIDENCE.NORM(C210:E210,2.5,50)</f>
        <v>0.91069318385922449</v>
      </c>
      <c r="C211" t="e">
        <v>#NUM!</v>
      </c>
      <c r="D211">
        <v>0.58154357683833657</v>
      </c>
      <c r="K211" t="s">
        <v>268</v>
      </c>
    </row>
    <row r="212" spans="1:11" x14ac:dyDescent="0.3">
      <c r="C212">
        <v>0.01</v>
      </c>
      <c r="D212">
        <v>0.05</v>
      </c>
    </row>
    <row r="213" spans="1:11" x14ac:dyDescent="0.3">
      <c r="A213" t="s">
        <v>269</v>
      </c>
      <c r="B213" cm="1">
        <f t="array" ref="B213:D213">_xlfn.CONFIDENCE.NORM(C212:E212,2.5,50)</f>
        <v>0.91069318385922449</v>
      </c>
      <c r="C213">
        <v>0.69295191217483865</v>
      </c>
      <c r="D213" t="e">
        <v>#NUM!</v>
      </c>
      <c r="K213" t="s">
        <v>270</v>
      </c>
    </row>
    <row r="215" spans="1:11" x14ac:dyDescent="0.3">
      <c r="A215" t="s">
        <v>271</v>
      </c>
      <c r="B215" t="e" cm="1">
        <f t="array" ref="B215:D215">_xlfn.CONFIDENCE.NORM(C214:E214,2.5,50)</f>
        <v>#NUM!</v>
      </c>
      <c r="C215" t="e">
        <v>#NUM!</v>
      </c>
      <c r="D215" t="e">
        <v>#NUM!</v>
      </c>
      <c r="K215" t="s">
        <v>272</v>
      </c>
    </row>
    <row r="216" spans="1:11" x14ac:dyDescent="0.3">
      <c r="C216" t="str">
        <f>""</f>
        <v/>
      </c>
      <c r="D216">
        <v>0.05</v>
      </c>
      <c r="E216">
        <v>0.1</v>
      </c>
    </row>
    <row r="217" spans="1:11" x14ac:dyDescent="0.3">
      <c r="A217" t="s">
        <v>273</v>
      </c>
      <c r="B217" t="e" cm="1">
        <f t="array" ref="B217:D217">_xlfn.CONFIDENCE.NORM(C216:E216,2.5,50)</f>
        <v>#VALUE!</v>
      </c>
      <c r="C217">
        <v>0.69295191217483865</v>
      </c>
      <c r="D217">
        <v>0.58154357683833657</v>
      </c>
      <c r="K217" t="s">
        <v>274</v>
      </c>
    </row>
    <row r="218" spans="1:11" x14ac:dyDescent="0.3">
      <c r="C218">
        <v>0.01</v>
      </c>
      <c r="D218" t="str">
        <f>""</f>
        <v/>
      </c>
      <c r="E218">
        <v>0.1</v>
      </c>
    </row>
    <row r="219" spans="1:11" x14ac:dyDescent="0.3">
      <c r="A219" t="s">
        <v>275</v>
      </c>
      <c r="B219" cm="1">
        <f t="array" ref="B219:D219">_xlfn.CONFIDENCE.NORM(C218:E218,2.5,50)</f>
        <v>0.91069318385922449</v>
      </c>
      <c r="C219" t="e">
        <v>#VALUE!</v>
      </c>
      <c r="D219">
        <v>0.58154357683833657</v>
      </c>
      <c r="K219" t="s">
        <v>276</v>
      </c>
    </row>
    <row r="220" spans="1:11" x14ac:dyDescent="0.3">
      <c r="C220">
        <v>1</v>
      </c>
      <c r="E220">
        <v>3</v>
      </c>
    </row>
    <row r="221" spans="1:11" x14ac:dyDescent="0.3">
      <c r="A221" t="s">
        <v>277</v>
      </c>
      <c r="B221" cm="1">
        <f t="array" ref="B221:D221">_xlfn.CONFIDENCE.NORM(0.05,C220:E220,50)</f>
        <v>0.27718076486993548</v>
      </c>
      <c r="C221" t="e">
        <v>#NUM!</v>
      </c>
      <c r="D221">
        <v>0.83154229460980644</v>
      </c>
      <c r="K221" t="s">
        <v>278</v>
      </c>
    </row>
    <row r="222" spans="1:11" x14ac:dyDescent="0.3">
      <c r="C222">
        <v>10</v>
      </c>
      <c r="E222">
        <v>100</v>
      </c>
    </row>
    <row r="223" spans="1:11" x14ac:dyDescent="0.3">
      <c r="A223" t="s">
        <v>279</v>
      </c>
      <c r="B223" cm="1">
        <f t="array" ref="B223:D223">_xlfn.CONFIDENCE.NORM(0.05,2.5,C222:E222)</f>
        <v>1.5494875807614035</v>
      </c>
      <c r="C223" t="e">
        <v>#NUM!</v>
      </c>
      <c r="D223">
        <v>0.4899909961350134</v>
      </c>
      <c r="K223" t="s">
        <v>280</v>
      </c>
    </row>
    <row r="224" spans="1:11" x14ac:dyDescent="0.3">
      <c r="D224">
        <v>0.05</v>
      </c>
      <c r="E224">
        <v>0.1</v>
      </c>
    </row>
    <row r="225" spans="1:11" x14ac:dyDescent="0.3">
      <c r="D225">
        <v>2</v>
      </c>
      <c r="E225">
        <v>3</v>
      </c>
    </row>
    <row r="226" spans="1:11" x14ac:dyDescent="0.3">
      <c r="A226" t="s">
        <v>281</v>
      </c>
      <c r="B226" t="e" cm="1">
        <f t="array" ref="B226:D226">_xlfn.CONFIDENCE.NORM(C224:E224,C225:E225,50)</f>
        <v>#NUM!</v>
      </c>
      <c r="C226">
        <v>0.55436152973987096</v>
      </c>
      <c r="D226">
        <v>0.69785229220600398</v>
      </c>
      <c r="K226" t="s">
        <v>282</v>
      </c>
    </row>
    <row r="227" spans="1:11" x14ac:dyDescent="0.3">
      <c r="D227">
        <v>0.05</v>
      </c>
      <c r="E227">
        <v>0.1</v>
      </c>
    </row>
    <row r="228" spans="1:11" x14ac:dyDescent="0.3">
      <c r="C228">
        <v>1</v>
      </c>
      <c r="D228">
        <v>2</v>
      </c>
    </row>
    <row r="229" spans="1:11" x14ac:dyDescent="0.3">
      <c r="A229" t="s">
        <v>283</v>
      </c>
      <c r="B229" t="e" cm="1">
        <f t="array" ref="B229:D229">_xlfn.CONFIDENCE.NORM(C227:E227,C228:E228,50)</f>
        <v>#NUM!</v>
      </c>
      <c r="C229">
        <v>0.55436152973987096</v>
      </c>
      <c r="D229" t="e">
        <v>#NUM!</v>
      </c>
      <c r="K229" t="s">
        <v>284</v>
      </c>
    </row>
    <row r="230" spans="1:11" x14ac:dyDescent="0.3">
      <c r="D230">
        <v>0.05</v>
      </c>
      <c r="E230">
        <v>0.1</v>
      </c>
    </row>
    <row r="231" spans="1:11" x14ac:dyDescent="0.3">
      <c r="C231">
        <v>1</v>
      </c>
      <c r="E231">
        <v>3</v>
      </c>
    </row>
    <row r="232" spans="1:11" x14ac:dyDescent="0.3">
      <c r="C232">
        <v>10</v>
      </c>
      <c r="D232">
        <v>50</v>
      </c>
    </row>
    <row r="233" spans="1:11" x14ac:dyDescent="0.3">
      <c r="A233" t="s">
        <v>285</v>
      </c>
      <c r="B233" t="e" cm="1">
        <f t="array" ref="B233:D233">_xlfn.CONFIDENCE.NORM(C230:E230,C231:E231,C232:E232)</f>
        <v>#NUM!</v>
      </c>
      <c r="C233" t="e">
        <v>#NUM!</v>
      </c>
      <c r="D233" t="e">
        <v>#NUM!</v>
      </c>
      <c r="K233" t="s">
        <v>286</v>
      </c>
    </row>
    <row r="234" spans="1:11" x14ac:dyDescent="0.3">
      <c r="C234" cm="1">
        <f t="array" ref="C234:E234">_xlfn.SEQUENCE(1,3,0.01,0.04)</f>
        <v>0.01</v>
      </c>
      <c r="D234">
        <v>0.05</v>
      </c>
      <c r="E234">
        <v>0.09</v>
      </c>
    </row>
    <row r="235" spans="1:11" x14ac:dyDescent="0.3">
      <c r="A235" t="s">
        <v>287</v>
      </c>
      <c r="B235" cm="1">
        <f t="array" ref="B235:D235">_xlfn.CONFIDENCE.NORM(_xlfn.ANCHORARRAY(C234),2.5,50)</f>
        <v>0.91069318385922449</v>
      </c>
      <c r="C235">
        <v>0.69295191217483865</v>
      </c>
      <c r="D235">
        <v>0.59941360887078632</v>
      </c>
      <c r="K235" t="s">
        <v>288</v>
      </c>
    </row>
    <row r="236" spans="1:11" x14ac:dyDescent="0.3">
      <c r="C236" cm="1">
        <f t="array" ref="C236:C238">_xlfn.SEQUENCE(3,1,0.01,0.04)</f>
        <v>0.01</v>
      </c>
    </row>
    <row r="237" spans="1:11" x14ac:dyDescent="0.3">
      <c r="C237">
        <v>0.05</v>
      </c>
    </row>
    <row r="238" spans="1:11" x14ac:dyDescent="0.3">
      <c r="C238">
        <v>0.09</v>
      </c>
    </row>
    <row r="239" spans="1:11" x14ac:dyDescent="0.3">
      <c r="A239" t="s">
        <v>289</v>
      </c>
      <c r="B239" cm="1">
        <f t="array" ref="B239:B241">_xlfn.CONFIDENCE.NORM(_xlfn.ANCHORARRAY(C236),2.5,50)</f>
        <v>0.91069318385922449</v>
      </c>
      <c r="K239" t="s">
        <v>290</v>
      </c>
    </row>
    <row r="240" spans="1:11" x14ac:dyDescent="0.3">
      <c r="B240">
        <v>0.69295191217483865</v>
      </c>
    </row>
    <row r="241" spans="1:11" x14ac:dyDescent="0.3">
      <c r="B241">
        <v>0.59941360887078632</v>
      </c>
    </row>
    <row r="242" spans="1:11" x14ac:dyDescent="0.3">
      <c r="C242" cm="1">
        <f t="array" ref="C242:E243">_xlfn.SEQUENCE(2,3,1,1)/100</f>
        <v>0.01</v>
      </c>
      <c r="D242">
        <v>0.02</v>
      </c>
      <c r="E242">
        <v>0.03</v>
      </c>
    </row>
    <row r="243" spans="1:11" x14ac:dyDescent="0.3">
      <c r="C243">
        <v>0.04</v>
      </c>
      <c r="D243">
        <v>0.05</v>
      </c>
      <c r="E243">
        <v>0.06</v>
      </c>
    </row>
    <row r="244" spans="1:11" x14ac:dyDescent="0.3">
      <c r="A244" t="s">
        <v>291</v>
      </c>
      <c r="B244" cm="1">
        <f t="array" ref="B244:D245">_xlfn.CONFIDENCE.NORM(_xlfn.ANCHORARRAY(C242),2.5,50)</f>
        <v>0.91069318385922449</v>
      </c>
      <c r="C244">
        <v>0.82248817856659329</v>
      </c>
      <c r="D244">
        <v>0.76724281088885882</v>
      </c>
      <c r="K244" t="s">
        <v>292</v>
      </c>
    </row>
    <row r="245" spans="1:11" x14ac:dyDescent="0.3">
      <c r="B245">
        <v>0.72610989078112298</v>
      </c>
      <c r="C245">
        <v>0.69295191217483865</v>
      </c>
      <c r="D245">
        <v>0.66496095716803161</v>
      </c>
    </row>
    <row r="246" spans="1:11" x14ac:dyDescent="0.3">
      <c r="C246">
        <v>0.01</v>
      </c>
      <c r="D246">
        <v>0.05</v>
      </c>
      <c r="E246">
        <v>0.1</v>
      </c>
    </row>
    <row r="247" spans="1:11" x14ac:dyDescent="0.3">
      <c r="A247" t="s">
        <v>293</v>
      </c>
      <c r="B247" cm="1">
        <f t="array" ref="B247:D247">_xlfn.CONFIDENCE.NORM(C246:E246,2.5,50)-CONFIDENCE(C246:E246,2.5,50)</f>
        <v>0</v>
      </c>
      <c r="C247">
        <v>0</v>
      </c>
      <c r="D247">
        <v>0</v>
      </c>
      <c r="K247" t="s">
        <v>294</v>
      </c>
    </row>
    <row r="248" spans="1:11" x14ac:dyDescent="0.3">
      <c r="A248" t="s">
        <v>295</v>
      </c>
      <c r="B248">
        <f>_xlfn.CONFIDENCE.T(0.05,2.5,50)</f>
        <v>0.71049213873932449</v>
      </c>
      <c r="K248" t="s">
        <v>296</v>
      </c>
    </row>
    <row r="249" spans="1:11" x14ac:dyDescent="0.3">
      <c r="A249" t="s">
        <v>297</v>
      </c>
      <c r="B249">
        <f>_xlfn.CONFIDENCE.T(0.000001,1.2,100)</f>
        <v>0.62605970479793605</v>
      </c>
      <c r="K249" t="s">
        <v>298</v>
      </c>
    </row>
    <row r="250" spans="1:11" x14ac:dyDescent="0.3">
      <c r="A250" t="s">
        <v>299</v>
      </c>
      <c r="B250">
        <f>_xlfn.CONFIDENCE.T(0.999999,1.2,100)</f>
        <v>1.5077796211059381E-7</v>
      </c>
      <c r="K250" t="s">
        <v>300</v>
      </c>
    </row>
    <row r="251" spans="1:11" x14ac:dyDescent="0.3">
      <c r="A251" t="s">
        <v>301</v>
      </c>
      <c r="B251">
        <f>_xlfn.CONFIDENCE.T(0.05,2500,10000)</f>
        <v>49.005031590519451</v>
      </c>
      <c r="K251" t="s">
        <v>302</v>
      </c>
    </row>
    <row r="252" spans="1:11" x14ac:dyDescent="0.3">
      <c r="A252" t="s">
        <v>303</v>
      </c>
      <c r="B252">
        <f>_xlfn.CONFIDENCE.T(0.05,0.0000001,1000000)</f>
        <v>1.959966356783915E-10</v>
      </c>
      <c r="K252" t="s">
        <v>304</v>
      </c>
    </row>
    <row r="253" spans="1:11" x14ac:dyDescent="0.3">
      <c r="A253" t="s">
        <v>305</v>
      </c>
      <c r="B253">
        <f>_xlfn.CONFIDENCE.T("0.05","2.5","50")</f>
        <v>0.71049213873932449</v>
      </c>
      <c r="K253" t="s">
        <v>306</v>
      </c>
    </row>
    <row r="254" spans="1:11" x14ac:dyDescent="0.3">
      <c r="A254" t="s">
        <v>307</v>
      </c>
      <c r="B254">
        <f>_xlfn.CONFIDENCE.T(" 0.05 "," 2.5 "," 50 ")</f>
        <v>0.71049213873932449</v>
      </c>
      <c r="K254" t="s">
        <v>308</v>
      </c>
    </row>
    <row r="255" spans="1:11" x14ac:dyDescent="0.3">
      <c r="A255" t="s">
        <v>309</v>
      </c>
      <c r="B255">
        <f>_xlfn.CONFIDENCE.T("5E-2","2.5E0","5E1")</f>
        <v>0.71049213873932449</v>
      </c>
      <c r="K255" t="s">
        <v>310</v>
      </c>
    </row>
    <row r="256" spans="1:11" x14ac:dyDescent="0.3">
      <c r="A256" t="s">
        <v>311</v>
      </c>
      <c r="B256" t="e">
        <f>_xlfn.CONFIDENCE.T("abc",2.5,50)</f>
        <v>#VALUE!</v>
      </c>
      <c r="K256" t="s">
        <v>312</v>
      </c>
    </row>
    <row r="257" spans="1:11" x14ac:dyDescent="0.3">
      <c r="A257" t="s">
        <v>313</v>
      </c>
      <c r="B257" t="e">
        <f>_xlfn.CONFIDENCE.T(TRUE,2.5,50)</f>
        <v>#NUM!</v>
      </c>
      <c r="K257" t="s">
        <v>314</v>
      </c>
    </row>
    <row r="258" spans="1:11" x14ac:dyDescent="0.3">
      <c r="A258" t="s">
        <v>315</v>
      </c>
      <c r="B258" t="e">
        <f>_xlfn.CONFIDENCE.T(FALSE,2.5,50)</f>
        <v>#NUM!</v>
      </c>
      <c r="K258" t="s">
        <v>316</v>
      </c>
    </row>
    <row r="259" spans="1:11" x14ac:dyDescent="0.3">
      <c r="A259" t="s">
        <v>317</v>
      </c>
      <c r="B259" t="e">
        <f>_xlfn.CONFIDENCE.T("",2.5,50)</f>
        <v>#VALUE!</v>
      </c>
      <c r="K259" t="s">
        <v>318</v>
      </c>
    </row>
    <row r="260" spans="1:11" x14ac:dyDescent="0.3">
      <c r="A260" t="s">
        <v>319</v>
      </c>
      <c r="B260" t="e">
        <f>_xlfn.CONFIDENCE.T(0,2.5,50)</f>
        <v>#NUM!</v>
      </c>
      <c r="K260" t="s">
        <v>320</v>
      </c>
    </row>
    <row r="261" spans="1:11" x14ac:dyDescent="0.3">
      <c r="A261" t="s">
        <v>321</v>
      </c>
      <c r="B261" t="e">
        <f>_xlfn.CONFIDENCE.T(1,2.5,50)</f>
        <v>#NUM!</v>
      </c>
      <c r="K261" t="s">
        <v>322</v>
      </c>
    </row>
    <row r="262" spans="1:11" x14ac:dyDescent="0.3">
      <c r="A262" t="s">
        <v>323</v>
      </c>
      <c r="B262" t="e">
        <f>_xlfn.CONFIDENCE.T(-0.05,2.5,50)</f>
        <v>#NUM!</v>
      </c>
      <c r="K262" t="s">
        <v>324</v>
      </c>
    </row>
    <row r="263" spans="1:11" x14ac:dyDescent="0.3">
      <c r="A263" t="s">
        <v>325</v>
      </c>
      <c r="B263" t="e">
        <f>_xlfn.CONFIDENCE.T(0.05,0,50)</f>
        <v>#NUM!</v>
      </c>
      <c r="K263" t="s">
        <v>326</v>
      </c>
    </row>
    <row r="264" spans="1:11" x14ac:dyDescent="0.3">
      <c r="A264" t="s">
        <v>327</v>
      </c>
      <c r="B264" t="e">
        <f>_xlfn.CONFIDENCE.T(0.05,-2.5,50)</f>
        <v>#NUM!</v>
      </c>
      <c r="K264" t="s">
        <v>328</v>
      </c>
    </row>
    <row r="265" spans="1:11" x14ac:dyDescent="0.3">
      <c r="A265" t="s">
        <v>329</v>
      </c>
      <c r="B265" t="e">
        <f>_xlfn.CONFIDENCE.T(0.05,2.5,0)</f>
        <v>#NUM!</v>
      </c>
      <c r="K265" t="s">
        <v>330</v>
      </c>
    </row>
    <row r="266" spans="1:11" x14ac:dyDescent="0.3">
      <c r="A266" t="s">
        <v>331</v>
      </c>
      <c r="B266" t="e">
        <f>_xlfn.CONFIDENCE.T(0.05,2.5,1)</f>
        <v>#DIV/0!</v>
      </c>
      <c r="K266" t="s">
        <v>332</v>
      </c>
    </row>
    <row r="267" spans="1:11" x14ac:dyDescent="0.3">
      <c r="A267" t="s">
        <v>333</v>
      </c>
      <c r="B267">
        <f>_xlfn.CONFIDENCE.T(0.05,2.5,2)</f>
        <v>22.461608830234404</v>
      </c>
      <c r="K267" t="s">
        <v>334</v>
      </c>
    </row>
    <row r="268" spans="1:11" x14ac:dyDescent="0.3">
      <c r="A268" t="s">
        <v>335</v>
      </c>
      <c r="B268">
        <f>_xlfn.CONFIDENCE.T(0.05,2.5,10.9)</f>
        <v>1.7883922649266619</v>
      </c>
      <c r="K268" t="s">
        <v>336</v>
      </c>
    </row>
    <row r="269" spans="1:11" x14ac:dyDescent="0.3">
      <c r="A269" t="s">
        <v>337</v>
      </c>
      <c r="B269" t="e">
        <f>_xlfn.CONFIDENCE.T(NA(),2.5,50)</f>
        <v>#N/A</v>
      </c>
      <c r="K269" t="s">
        <v>338</v>
      </c>
    </row>
    <row r="270" spans="1:11" x14ac:dyDescent="0.3">
      <c r="A270" t="s">
        <v>339</v>
      </c>
      <c r="B270" t="e">
        <f>_xlfn.CONFIDENCE.T(0.05,VALUE("abc"),50)</f>
        <v>#VALUE!</v>
      </c>
      <c r="K270" t="s">
        <v>340</v>
      </c>
    </row>
    <row r="271" spans="1:11" x14ac:dyDescent="0.3">
      <c r="A271" t="s">
        <v>341</v>
      </c>
      <c r="B271" t="e">
        <f>_xlfn.CONFIDENCE.T(0.05,2.5,SQRT(-1))</f>
        <v>#NUM!</v>
      </c>
      <c r="K271" t="s">
        <v>342</v>
      </c>
    </row>
    <row r="272" spans="1:11" x14ac:dyDescent="0.3">
      <c r="A272" t="s">
        <v>343</v>
      </c>
      <c r="B272" t="str">
        <f>IFERROR(_xlfn.CONFIDENCE.T("abc",2.5,50),"caught")</f>
        <v>caught</v>
      </c>
      <c r="K272" t="s">
        <v>344</v>
      </c>
    </row>
    <row r="273" spans="1:11" x14ac:dyDescent="0.3">
      <c r="A273" t="s">
        <v>345</v>
      </c>
      <c r="B273">
        <f>_xlfn.LET(_xlpm.a,0.05,_xlpm.s,2.5,_xlpm.n,50,_xlfn.CONFIDENCE.T(_xlpm.a,_xlpm.s,_xlpm.n))</f>
        <v>0.71049213873932449</v>
      </c>
      <c r="K273" t="s">
        <v>346</v>
      </c>
    </row>
    <row r="274" spans="1:11" x14ac:dyDescent="0.3">
      <c r="A274" t="s">
        <v>347</v>
      </c>
      <c r="B274" cm="1">
        <f t="array" ref="B274">_xlfn.LAMBDA(_xlpm.a,_xlpm.s,_xlpm.n,_xlfn.CONFIDENCE.T(_xlpm.a,_xlpm.s,_xlpm.n))(0.05,2.5,50)</f>
        <v>0.71049213873932449</v>
      </c>
      <c r="K274" t="s">
        <v>348</v>
      </c>
    </row>
    <row r="275" spans="1:11" x14ac:dyDescent="0.3">
      <c r="A275" t="s">
        <v>349</v>
      </c>
      <c r="B275">
        <f>_xlfn.CONFIDENCE.T(0.05,_xlfn.STDEV.S(1,2,3,4,5),COUNT(1,2,3,4,5))</f>
        <v>1.9632431614775572</v>
      </c>
      <c r="K275" t="s">
        <v>350</v>
      </c>
    </row>
    <row r="276" spans="1:11" x14ac:dyDescent="0.3">
      <c r="A276" t="s">
        <v>351</v>
      </c>
      <c r="B276" t="e">
        <f>_xlfn.CONFIDENCE.T(0.05,,50)</f>
        <v>#NUM!</v>
      </c>
      <c r="K276" t="s">
        <v>352</v>
      </c>
    </row>
    <row r="277" spans="1:11" x14ac:dyDescent="0.3">
      <c r="A277" t="s">
        <v>353</v>
      </c>
      <c r="B277" t="e">
        <f>_xlfn.CONFIDENCE.T(0.05,2.5,)</f>
        <v>#NUM!</v>
      </c>
      <c r="K277" t="s">
        <v>354</v>
      </c>
    </row>
    <row r="278" spans="1:11" x14ac:dyDescent="0.3">
      <c r="A278" t="s">
        <v>355</v>
      </c>
      <c r="B278" t="e">
        <f>_xlfn.CONFIDENCE.T(,2.5,50)</f>
        <v>#NUM!</v>
      </c>
      <c r="K278" t="s">
        <v>356</v>
      </c>
    </row>
    <row r="279" spans="1:11" x14ac:dyDescent="0.3">
      <c r="A279" t="s">
        <v>357</v>
      </c>
      <c r="B279">
        <f>_xlfn.CONFIDENCE.T(0.05,2.5,50)-_xlfn.CONFIDENCE.NORM(0.05,2.5,50)</f>
        <v>1.7540226564485839E-2</v>
      </c>
      <c r="K279" t="s">
        <v>358</v>
      </c>
    </row>
    <row r="280" spans="1:11" x14ac:dyDescent="0.3">
      <c r="A280" t="s">
        <v>359</v>
      </c>
      <c r="B280" t="s">
        <v>360</v>
      </c>
      <c r="K280" t="s">
        <v>360</v>
      </c>
    </row>
    <row r="281" spans="1:11" x14ac:dyDescent="0.3">
      <c r="A281" t="s">
        <v>361</v>
      </c>
      <c r="B281" t="s">
        <v>362</v>
      </c>
      <c r="K281" t="s">
        <v>362</v>
      </c>
    </row>
    <row r="282" spans="1:11" x14ac:dyDescent="0.3">
      <c r="A282" t="s">
        <v>363</v>
      </c>
      <c r="B282" t="s">
        <v>364</v>
      </c>
      <c r="K282" t="s">
        <v>364</v>
      </c>
    </row>
    <row r="283" spans="1:11" x14ac:dyDescent="0.3">
      <c r="A283" t="s">
        <v>365</v>
      </c>
      <c r="B283" cm="1">
        <f t="array" ref="B283:D283">_xlfn.CONFIDENCE.T({0.01,0.05,0.1},2.5,50)</f>
        <v>0.94750610690457071</v>
      </c>
      <c r="C283">
        <v>0.71049213873932449</v>
      </c>
      <c r="D283">
        <v>0.59275025258686787</v>
      </c>
      <c r="K283" t="s">
        <v>366</v>
      </c>
    </row>
    <row r="284" spans="1:11" x14ac:dyDescent="0.3">
      <c r="A284" t="s">
        <v>367</v>
      </c>
      <c r="B284" cm="1">
        <f t="array" ref="B284:B286">_xlfn.CONFIDENCE.T({0.01;0.05;0.1},2.5,50)</f>
        <v>0.94750610690457071</v>
      </c>
      <c r="K284" t="s">
        <v>368</v>
      </c>
    </row>
    <row r="285" spans="1:11" x14ac:dyDescent="0.3">
      <c r="B285">
        <v>0.71049213873932449</v>
      </c>
    </row>
    <row r="286" spans="1:11" x14ac:dyDescent="0.3">
      <c r="B286">
        <v>0.59275025258686787</v>
      </c>
    </row>
    <row r="287" spans="1:11" x14ac:dyDescent="0.3">
      <c r="A287" t="s">
        <v>369</v>
      </c>
      <c r="B287" cm="1">
        <f t="array" ref="B287:C288">_xlfn.CONFIDENCE.T({0.01,0.05;0.1,0.2},2.5,50)</f>
        <v>0.94750610690457071</v>
      </c>
      <c r="C287">
        <v>0.71049213873932449</v>
      </c>
      <c r="K287" t="s">
        <v>370</v>
      </c>
    </row>
    <row r="288" spans="1:11" x14ac:dyDescent="0.3">
      <c r="B288">
        <v>0.59275025258686787</v>
      </c>
      <c r="C288">
        <v>0.45929017346145062</v>
      </c>
    </row>
    <row r="289" spans="1:11" x14ac:dyDescent="0.3">
      <c r="A289" t="s">
        <v>371</v>
      </c>
      <c r="B289" cm="1">
        <f t="array" ref="B289:D289">_xlfn.CONFIDENCE.T(0.05,{1,2,3},50)</f>
        <v>0.28419685549572982</v>
      </c>
      <c r="C289">
        <v>0.56839371099145963</v>
      </c>
      <c r="D289">
        <v>0.85259056648718945</v>
      </c>
      <c r="K289" t="s">
        <v>372</v>
      </c>
    </row>
    <row r="290" spans="1:11" x14ac:dyDescent="0.3">
      <c r="A290" t="s">
        <v>373</v>
      </c>
      <c r="B290" cm="1">
        <f t="array" ref="B290:D290">_xlfn.CONFIDENCE.T(0.05,2.5,{2,10,50})</f>
        <v>22.461608830234404</v>
      </c>
      <c r="C290">
        <v>1.7883922649266619</v>
      </c>
      <c r="D290">
        <v>0.71049213873932449</v>
      </c>
      <c r="K290" t="s">
        <v>374</v>
      </c>
    </row>
    <row r="291" spans="1:11" x14ac:dyDescent="0.3">
      <c r="A291" t="s">
        <v>375</v>
      </c>
      <c r="B291" cm="1">
        <f t="array" ref="B291:C292">_xlfn.CONFIDENCE.T({0.01,0.05},{1;2},50)</f>
        <v>0.37900244276182832</v>
      </c>
      <c r="C291">
        <v>0.28419685549572982</v>
      </c>
      <c r="K291" t="s">
        <v>376</v>
      </c>
    </row>
    <row r="292" spans="1:11" x14ac:dyDescent="0.3">
      <c r="B292">
        <v>0.75800488552365664</v>
      </c>
      <c r="C292">
        <v>0.56839371099145963</v>
      </c>
    </row>
    <row r="293" spans="1:11" x14ac:dyDescent="0.3">
      <c r="A293" t="s">
        <v>377</v>
      </c>
      <c r="B293" cm="1">
        <f t="array" ref="B293:D293">_xlfn.CONFIDENCE.T({0.01,0.05,0.1},{1,2},50)</f>
        <v>0.37900244276182832</v>
      </c>
      <c r="C293">
        <v>0.56839371099145963</v>
      </c>
      <c r="D293" t="e">
        <v>#N/A</v>
      </c>
      <c r="K293" t="s">
        <v>378</v>
      </c>
    </row>
    <row r="294" spans="1:11" x14ac:dyDescent="0.3">
      <c r="C294">
        <v>0.01</v>
      </c>
      <c r="D294">
        <v>0.05</v>
      </c>
      <c r="E294">
        <v>0.1</v>
      </c>
    </row>
    <row r="295" spans="1:11" x14ac:dyDescent="0.3">
      <c r="A295" t="s">
        <v>379</v>
      </c>
      <c r="B295" cm="1">
        <f t="array" ref="B295:D295">_xlfn.CONFIDENCE.T(C294:E294,2.5,50)</f>
        <v>0.94750610690457071</v>
      </c>
      <c r="C295">
        <v>0.71049213873932449</v>
      </c>
      <c r="D295">
        <v>0.59275025258686787</v>
      </c>
      <c r="K295" t="s">
        <v>380</v>
      </c>
    </row>
    <row r="296" spans="1:11" x14ac:dyDescent="0.3">
      <c r="C296">
        <v>1</v>
      </c>
      <c r="D296">
        <v>2</v>
      </c>
      <c r="E296">
        <v>3</v>
      </c>
    </row>
    <row r="297" spans="1:11" x14ac:dyDescent="0.3">
      <c r="A297" t="s">
        <v>381</v>
      </c>
      <c r="B297" cm="1">
        <f t="array" ref="B297:D297">_xlfn.CONFIDENCE.T(0.05,C296:E296,50)</f>
        <v>0.28419685549572982</v>
      </c>
      <c r="C297">
        <v>0.56839371099145963</v>
      </c>
      <c r="D297">
        <v>0.85259056648718945</v>
      </c>
      <c r="K297" t="s">
        <v>382</v>
      </c>
    </row>
    <row r="298" spans="1:11" x14ac:dyDescent="0.3">
      <c r="C298">
        <v>2</v>
      </c>
      <c r="D298">
        <v>10</v>
      </c>
      <c r="E298">
        <v>50</v>
      </c>
    </row>
    <row r="299" spans="1:11" x14ac:dyDescent="0.3">
      <c r="A299" t="s">
        <v>383</v>
      </c>
      <c r="B299" cm="1">
        <f t="array" ref="B299:D299">_xlfn.CONFIDENCE.T(0.05,2.5,C298:E298)</f>
        <v>22.461608830234404</v>
      </c>
      <c r="C299">
        <v>1.7883922649266619</v>
      </c>
      <c r="D299">
        <v>0.71049213873932449</v>
      </c>
      <c r="K299" t="s">
        <v>384</v>
      </c>
    </row>
    <row r="300" spans="1:11" x14ac:dyDescent="0.3">
      <c r="C300">
        <v>0.01</v>
      </c>
    </row>
    <row r="301" spans="1:11" x14ac:dyDescent="0.3">
      <c r="C301">
        <v>0.05</v>
      </c>
    </row>
    <row r="302" spans="1:11" x14ac:dyDescent="0.3">
      <c r="C302">
        <v>0.1</v>
      </c>
    </row>
    <row r="303" spans="1:11" x14ac:dyDescent="0.3">
      <c r="A303" t="s">
        <v>385</v>
      </c>
      <c r="B303" cm="1">
        <f t="array" ref="B303:B305">_xlfn.CONFIDENCE.T(C300:C302,2.5,50)</f>
        <v>0.94750610690457071</v>
      </c>
      <c r="K303" t="s">
        <v>386</v>
      </c>
    </row>
    <row r="304" spans="1:11" x14ac:dyDescent="0.3">
      <c r="B304">
        <v>0.71049213873932449</v>
      </c>
    </row>
    <row r="305" spans="1:11" x14ac:dyDescent="0.3">
      <c r="B305">
        <v>0.59275025258686787</v>
      </c>
    </row>
    <row r="306" spans="1:11" x14ac:dyDescent="0.3">
      <c r="C306">
        <v>0.01</v>
      </c>
      <c r="D306">
        <v>0.05</v>
      </c>
      <c r="E306">
        <v>0.1</v>
      </c>
    </row>
    <row r="307" spans="1:11" x14ac:dyDescent="0.3">
      <c r="C307">
        <v>0.15</v>
      </c>
      <c r="D307">
        <v>0.2</v>
      </c>
      <c r="E307">
        <v>0.25</v>
      </c>
    </row>
    <row r="308" spans="1:11" x14ac:dyDescent="0.3">
      <c r="A308" t="s">
        <v>387</v>
      </c>
      <c r="B308" cm="1">
        <f t="array" ref="B308:D309">_xlfn.CONFIDENCE.T(C306:E307,2.5,50)</f>
        <v>0.94750610690457071</v>
      </c>
      <c r="C308">
        <v>0.71049213873932449</v>
      </c>
      <c r="D308">
        <v>0.59275025258686787</v>
      </c>
      <c r="K308" t="s">
        <v>388</v>
      </c>
    </row>
    <row r="309" spans="1:11" x14ac:dyDescent="0.3">
      <c r="B309">
        <v>0.51705761741048806</v>
      </c>
      <c r="C309">
        <v>0.45929017346145062</v>
      </c>
      <c r="D309">
        <v>0.41158942948845556</v>
      </c>
    </row>
    <row r="310" spans="1:11" x14ac:dyDescent="0.3">
      <c r="C310">
        <v>0.01</v>
      </c>
      <c r="D310">
        <v>0.05</v>
      </c>
      <c r="E310">
        <v>0.1</v>
      </c>
      <c r="F310">
        <v>1</v>
      </c>
    </row>
    <row r="311" spans="1:11" x14ac:dyDescent="0.3">
      <c r="F311">
        <v>2</v>
      </c>
    </row>
    <row r="312" spans="1:11" x14ac:dyDescent="0.3">
      <c r="F312">
        <v>3</v>
      </c>
    </row>
    <row r="313" spans="1:11" x14ac:dyDescent="0.3">
      <c r="A313" t="s">
        <v>389</v>
      </c>
      <c r="B313" cm="1">
        <f t="array" ref="B313:D315">_xlfn.CONFIDENCE.T(C310:E310,F310:F312,50)</f>
        <v>0.37900244276182832</v>
      </c>
      <c r="C313">
        <v>0.28419685549572982</v>
      </c>
      <c r="D313">
        <v>0.23710010103474718</v>
      </c>
      <c r="K313" t="s">
        <v>390</v>
      </c>
    </row>
    <row r="314" spans="1:11" x14ac:dyDescent="0.3">
      <c r="B314">
        <v>0.75800488552365664</v>
      </c>
      <c r="C314">
        <v>0.56839371099145963</v>
      </c>
      <c r="D314">
        <v>0.47420020206949437</v>
      </c>
    </row>
    <row r="315" spans="1:11" x14ac:dyDescent="0.3">
      <c r="B315">
        <v>1.1370073282854849</v>
      </c>
      <c r="C315">
        <v>0.85259056648718945</v>
      </c>
      <c r="D315">
        <v>0.71130030310424153</v>
      </c>
    </row>
    <row r="316" spans="1:11" x14ac:dyDescent="0.3">
      <c r="C316">
        <v>0.01</v>
      </c>
      <c r="D316">
        <v>0.05</v>
      </c>
      <c r="E316">
        <v>0.1</v>
      </c>
      <c r="F316">
        <v>1</v>
      </c>
      <c r="G316">
        <v>2</v>
      </c>
    </row>
    <row r="317" spans="1:11" x14ac:dyDescent="0.3">
      <c r="A317" t="s">
        <v>391</v>
      </c>
      <c r="B317" cm="1">
        <f t="array" ref="B317:D317">_xlfn.CONFIDENCE.T(C316:E316,F316:G316,50)</f>
        <v>0.37900244276182832</v>
      </c>
      <c r="C317">
        <v>0.56839371099145963</v>
      </c>
      <c r="D317" t="e">
        <v>#N/A</v>
      </c>
      <c r="K317" t="s">
        <v>392</v>
      </c>
    </row>
    <row r="318" spans="1:11" x14ac:dyDescent="0.3">
      <c r="C318">
        <v>0.01</v>
      </c>
      <c r="D318">
        <v>0.05</v>
      </c>
      <c r="E318">
        <v>0.1</v>
      </c>
    </row>
    <row r="319" spans="1:11" x14ac:dyDescent="0.3">
      <c r="A319" t="s">
        <v>393</v>
      </c>
      <c r="B319" cm="1">
        <f t="array" ref="B319:D319">_xlfn.CONFIDENCE.T(C318:E318,{1,2,3},50)</f>
        <v>0.37900244276182832</v>
      </c>
      <c r="C319">
        <v>0.56839371099145963</v>
      </c>
      <c r="D319">
        <v>0.71130030310424153</v>
      </c>
      <c r="K319" t="s">
        <v>394</v>
      </c>
    </row>
    <row r="320" spans="1:11" x14ac:dyDescent="0.3">
      <c r="C320">
        <v>0.01</v>
      </c>
      <c r="D320">
        <v>0.05</v>
      </c>
      <c r="E320">
        <v>0.1</v>
      </c>
    </row>
    <row r="321" spans="1:11" x14ac:dyDescent="0.3">
      <c r="A321" t="s">
        <v>395</v>
      </c>
      <c r="B321" cm="1">
        <f t="array" ref="B321:D321">_xlfn.CONFIDENCE.T(C320:E320,2.5,{2,10,50})</f>
        <v>112.53028336125831</v>
      </c>
      <c r="C321">
        <v>1.7883922649266619</v>
      </c>
      <c r="D321">
        <v>0.59275025258686787</v>
      </c>
      <c r="K321" t="s">
        <v>396</v>
      </c>
    </row>
    <row r="322" spans="1:11" x14ac:dyDescent="0.3">
      <c r="C322">
        <f>1/100</f>
        <v>0.01</v>
      </c>
      <c r="D322">
        <f>1/20</f>
        <v>0.05</v>
      </c>
      <c r="E322">
        <f>1/10</f>
        <v>0.1</v>
      </c>
    </row>
    <row r="323" spans="1:11" x14ac:dyDescent="0.3">
      <c r="A323" t="s">
        <v>397</v>
      </c>
      <c r="B323" cm="1">
        <f t="array" ref="B323:D323">_xlfn.CONFIDENCE.T(C322:E322,2.5,50)</f>
        <v>0.94750610690457071</v>
      </c>
      <c r="C323">
        <v>0.71049213873932449</v>
      </c>
      <c r="D323">
        <v>0.59275025258686787</v>
      </c>
      <c r="K323" t="s">
        <v>398</v>
      </c>
    </row>
    <row r="324" spans="1:11" x14ac:dyDescent="0.3">
      <c r="C324">
        <f>1+0</f>
        <v>1</v>
      </c>
      <c r="D324">
        <f>IFERROR(1/0,2)</f>
        <v>2</v>
      </c>
      <c r="E324">
        <f>SQRT(9)</f>
        <v>3</v>
      </c>
    </row>
    <row r="325" spans="1:11" x14ac:dyDescent="0.3">
      <c r="A325" t="s">
        <v>399</v>
      </c>
      <c r="B325" cm="1">
        <f t="array" ref="B325:D325">_xlfn.CONFIDENCE.T(0.05,C324:E324,50)</f>
        <v>0.28419685549572982</v>
      </c>
      <c r="C325">
        <v>0.56839371099145963</v>
      </c>
      <c r="D325">
        <v>0.85259056648718945</v>
      </c>
      <c r="K325" t="s">
        <v>400</v>
      </c>
    </row>
    <row r="326" spans="1:11" x14ac:dyDescent="0.3">
      <c r="C326" t="e">
        <f>NA()</f>
        <v>#N/A</v>
      </c>
      <c r="D326">
        <v>2</v>
      </c>
      <c r="E326" t="e">
        <f>VALUE("abc")</f>
        <v>#VALUE!</v>
      </c>
    </row>
    <row r="327" spans="1:11" x14ac:dyDescent="0.3">
      <c r="A327" t="s">
        <v>401</v>
      </c>
      <c r="B327" t="e" cm="1">
        <f t="array" ref="B327:D327">_xlfn.CONFIDENCE.T(0.05,C326:E326,50)</f>
        <v>#N/A</v>
      </c>
      <c r="C327">
        <v>0.56839371099145963</v>
      </c>
      <c r="D327" t="e">
        <v>#VALUE!</v>
      </c>
      <c r="K327" t="s">
        <v>402</v>
      </c>
    </row>
    <row r="328" spans="1:11" x14ac:dyDescent="0.3">
      <c r="C328" t="s">
        <v>117</v>
      </c>
      <c r="D328" t="s">
        <v>118</v>
      </c>
      <c r="E328" t="s">
        <v>119</v>
      </c>
    </row>
    <row r="329" spans="1:11" x14ac:dyDescent="0.3">
      <c r="A329" t="s">
        <v>403</v>
      </c>
      <c r="B329" t="e" cm="1">
        <f t="array" ref="B329:D329">_xlfn.CONFIDENCE.T(C328:E328,2.5,50)</f>
        <v>#VALUE!</v>
      </c>
      <c r="C329" t="e">
        <v>#VALUE!</v>
      </c>
      <c r="D329" t="e">
        <v>#VALUE!</v>
      </c>
      <c r="K329" t="s">
        <v>404</v>
      </c>
    </row>
    <row r="330" spans="1:11" x14ac:dyDescent="0.3">
      <c r="C330" t="s">
        <v>122</v>
      </c>
      <c r="D330" t="b">
        <v>1</v>
      </c>
      <c r="E330" t="b">
        <v>0</v>
      </c>
    </row>
    <row r="331" spans="1:11" x14ac:dyDescent="0.3">
      <c r="A331" t="s">
        <v>405</v>
      </c>
      <c r="B331" t="e" cm="1">
        <f t="array" ref="B331:D331">_xlfn.CONFIDENCE.T(C330:E330,2.5,50)</f>
        <v>#VALUE!</v>
      </c>
      <c r="C331" t="e">
        <v>#NUM!</v>
      </c>
      <c r="D331" t="e">
        <v>#NUM!</v>
      </c>
      <c r="K331" t="s">
        <v>406</v>
      </c>
    </row>
    <row r="332" spans="1:11" x14ac:dyDescent="0.3">
      <c r="D332">
        <v>0.05</v>
      </c>
      <c r="E332">
        <v>0.1</v>
      </c>
    </row>
    <row r="333" spans="1:11" x14ac:dyDescent="0.3">
      <c r="A333" t="s">
        <v>407</v>
      </c>
      <c r="B333" t="e" cm="1">
        <f t="array" ref="B333:D333">_xlfn.CONFIDENCE.T(C332:E332,2.5,50)</f>
        <v>#NUM!</v>
      </c>
      <c r="C333">
        <v>0.71049213873932449</v>
      </c>
      <c r="D333">
        <v>0.59275025258686787</v>
      </c>
      <c r="K333" t="s">
        <v>408</v>
      </c>
    </row>
    <row r="334" spans="1:11" x14ac:dyDescent="0.3">
      <c r="C334">
        <v>0.01</v>
      </c>
      <c r="E334">
        <v>0.1</v>
      </c>
    </row>
    <row r="335" spans="1:11" x14ac:dyDescent="0.3">
      <c r="A335" t="s">
        <v>409</v>
      </c>
      <c r="B335" cm="1">
        <f t="array" ref="B335:D335">_xlfn.CONFIDENCE.T(C334:E334,2.5,50)</f>
        <v>0.94750610690457071</v>
      </c>
      <c r="C335" t="e">
        <v>#NUM!</v>
      </c>
      <c r="D335">
        <v>0.59275025258686787</v>
      </c>
      <c r="K335" t="s">
        <v>410</v>
      </c>
    </row>
    <row r="336" spans="1:11" x14ac:dyDescent="0.3">
      <c r="C336">
        <v>0.01</v>
      </c>
      <c r="D336">
        <v>0.05</v>
      </c>
    </row>
    <row r="337" spans="1:11" x14ac:dyDescent="0.3">
      <c r="A337" t="s">
        <v>411</v>
      </c>
      <c r="B337" cm="1">
        <f t="array" ref="B337:D337">_xlfn.CONFIDENCE.T(C336:E336,2.5,50)</f>
        <v>0.94750610690457071</v>
      </c>
      <c r="C337">
        <v>0.71049213873932449</v>
      </c>
      <c r="D337" t="e">
        <v>#NUM!</v>
      </c>
      <c r="K337" t="s">
        <v>412</v>
      </c>
    </row>
    <row r="339" spans="1:11" x14ac:dyDescent="0.3">
      <c r="A339" t="s">
        <v>413</v>
      </c>
      <c r="B339" t="e" cm="1">
        <f t="array" ref="B339:D339">_xlfn.CONFIDENCE.T(C338:E338,2.5,50)</f>
        <v>#NUM!</v>
      </c>
      <c r="C339" t="e">
        <v>#NUM!</v>
      </c>
      <c r="D339" t="e">
        <v>#NUM!</v>
      </c>
      <c r="K339" t="s">
        <v>414</v>
      </c>
    </row>
    <row r="340" spans="1:11" x14ac:dyDescent="0.3">
      <c r="C340" t="str">
        <f>""</f>
        <v/>
      </c>
      <c r="D340">
        <v>0.05</v>
      </c>
      <c r="E340">
        <v>0.1</v>
      </c>
    </row>
    <row r="341" spans="1:11" x14ac:dyDescent="0.3">
      <c r="A341" t="s">
        <v>415</v>
      </c>
      <c r="B341" t="e" cm="1">
        <f t="array" ref="B341:D341">_xlfn.CONFIDENCE.T(C340:E340,2.5,50)</f>
        <v>#VALUE!</v>
      </c>
      <c r="C341">
        <v>0.71049213873932449</v>
      </c>
      <c r="D341">
        <v>0.59275025258686787</v>
      </c>
      <c r="K341" t="s">
        <v>416</v>
      </c>
    </row>
    <row r="342" spans="1:11" x14ac:dyDescent="0.3">
      <c r="C342">
        <v>0.01</v>
      </c>
      <c r="D342" t="str">
        <f>""</f>
        <v/>
      </c>
      <c r="E342">
        <v>0.1</v>
      </c>
    </row>
    <row r="343" spans="1:11" x14ac:dyDescent="0.3">
      <c r="A343" t="s">
        <v>417</v>
      </c>
      <c r="B343" cm="1">
        <f t="array" ref="B343:D343">_xlfn.CONFIDENCE.T(C342:E342,2.5,50)</f>
        <v>0.94750610690457071</v>
      </c>
      <c r="C343" t="e">
        <v>#VALUE!</v>
      </c>
      <c r="D343">
        <v>0.59275025258686787</v>
      </c>
      <c r="K343" t="s">
        <v>418</v>
      </c>
    </row>
    <row r="344" spans="1:11" x14ac:dyDescent="0.3">
      <c r="C344">
        <v>1</v>
      </c>
      <c r="E344">
        <v>3</v>
      </c>
    </row>
    <row r="345" spans="1:11" x14ac:dyDescent="0.3">
      <c r="A345" t="s">
        <v>419</v>
      </c>
      <c r="B345" cm="1">
        <f t="array" ref="B345:D345">_xlfn.CONFIDENCE.T(0.05,C344:E344,50)</f>
        <v>0.28419685549572982</v>
      </c>
      <c r="C345" t="e">
        <v>#NUM!</v>
      </c>
      <c r="D345">
        <v>0.85259056648718945</v>
      </c>
      <c r="K345" t="s">
        <v>420</v>
      </c>
    </row>
    <row r="346" spans="1:11" x14ac:dyDescent="0.3">
      <c r="C346">
        <v>2</v>
      </c>
      <c r="E346">
        <v>50</v>
      </c>
    </row>
    <row r="347" spans="1:11" x14ac:dyDescent="0.3">
      <c r="A347" t="s">
        <v>421</v>
      </c>
      <c r="B347" cm="1">
        <f t="array" ref="B347:D347">_xlfn.CONFIDENCE.T(0.05,2.5,C346:E346)</f>
        <v>22.461608830234404</v>
      </c>
      <c r="C347" t="e">
        <v>#NUM!</v>
      </c>
      <c r="D347">
        <v>0.71049213873932449</v>
      </c>
      <c r="K347" t="s">
        <v>422</v>
      </c>
    </row>
    <row r="348" spans="1:11" x14ac:dyDescent="0.3">
      <c r="D348">
        <v>0.05</v>
      </c>
      <c r="E348">
        <v>0.1</v>
      </c>
    </row>
    <row r="349" spans="1:11" x14ac:dyDescent="0.3">
      <c r="D349">
        <v>2</v>
      </c>
      <c r="E349">
        <v>3</v>
      </c>
    </row>
    <row r="350" spans="1:11" x14ac:dyDescent="0.3">
      <c r="A350" t="s">
        <v>423</v>
      </c>
      <c r="B350" t="e" cm="1">
        <f t="array" ref="B350:D350">_xlfn.CONFIDENCE.T(C348:E348,C349:E349,50)</f>
        <v>#NUM!</v>
      </c>
      <c r="C350">
        <v>0.56839371099145963</v>
      </c>
      <c r="D350">
        <v>0.71130030310424153</v>
      </c>
      <c r="K350" t="s">
        <v>424</v>
      </c>
    </row>
    <row r="351" spans="1:11" x14ac:dyDescent="0.3">
      <c r="D351">
        <v>0.05</v>
      </c>
      <c r="E351">
        <v>0.1</v>
      </c>
    </row>
    <row r="352" spans="1:11" x14ac:dyDescent="0.3">
      <c r="C352">
        <v>1</v>
      </c>
      <c r="D352">
        <v>2</v>
      </c>
    </row>
    <row r="353" spans="1:11" x14ac:dyDescent="0.3">
      <c r="A353" t="s">
        <v>425</v>
      </c>
      <c r="B353" t="e" cm="1">
        <f t="array" ref="B353:D353">_xlfn.CONFIDENCE.T(C351:E351,C352:E352,50)</f>
        <v>#NUM!</v>
      </c>
      <c r="C353">
        <v>0.56839371099145963</v>
      </c>
      <c r="D353" t="e">
        <v>#NUM!</v>
      </c>
      <c r="K353" t="s">
        <v>426</v>
      </c>
    </row>
    <row r="354" spans="1:11" x14ac:dyDescent="0.3">
      <c r="D354">
        <v>0.05</v>
      </c>
      <c r="E354">
        <v>0.1</v>
      </c>
    </row>
    <row r="355" spans="1:11" x14ac:dyDescent="0.3">
      <c r="C355">
        <v>1</v>
      </c>
      <c r="E355">
        <v>3</v>
      </c>
    </row>
    <row r="356" spans="1:11" x14ac:dyDescent="0.3">
      <c r="C356">
        <v>2</v>
      </c>
      <c r="D356">
        <v>10</v>
      </c>
    </row>
    <row r="357" spans="1:11" x14ac:dyDescent="0.3">
      <c r="A357" t="s">
        <v>427</v>
      </c>
      <c r="B357" t="e" cm="1">
        <f t="array" ref="B357:D357">_xlfn.CONFIDENCE.T(C354:E354,C355:E355,C356:E356)</f>
        <v>#NUM!</v>
      </c>
      <c r="C357" t="e">
        <v>#NUM!</v>
      </c>
      <c r="D357" t="e">
        <v>#NUM!</v>
      </c>
      <c r="K357" t="s">
        <v>428</v>
      </c>
    </row>
    <row r="358" spans="1:11" x14ac:dyDescent="0.3">
      <c r="C358" cm="1">
        <f t="array" ref="C358:E358">_xlfn.SEQUENCE(1,3,0.01,0.04)</f>
        <v>0.01</v>
      </c>
      <c r="D358">
        <v>0.05</v>
      </c>
      <c r="E358">
        <v>0.09</v>
      </c>
    </row>
    <row r="359" spans="1:11" x14ac:dyDescent="0.3">
      <c r="A359" t="s">
        <v>429</v>
      </c>
      <c r="B359" cm="1">
        <f t="array" ref="B359:D359">_xlfn.CONFIDENCE.T(_xlfn.ANCHORARRAY(C358),2.5,50)</f>
        <v>0.94750610690457071</v>
      </c>
      <c r="C359">
        <v>0.71049213873932449</v>
      </c>
      <c r="D359">
        <v>0.61150068417082504</v>
      </c>
      <c r="K359" t="s">
        <v>430</v>
      </c>
    </row>
    <row r="360" spans="1:11" x14ac:dyDescent="0.3">
      <c r="C360" cm="1">
        <f t="array" ref="C360:C362">_xlfn.SEQUENCE(3,1,0.01,0.04)</f>
        <v>0.01</v>
      </c>
    </row>
    <row r="361" spans="1:11" x14ac:dyDescent="0.3">
      <c r="C361">
        <v>0.05</v>
      </c>
    </row>
    <row r="362" spans="1:11" x14ac:dyDescent="0.3">
      <c r="C362">
        <v>0.09</v>
      </c>
    </row>
    <row r="363" spans="1:11" x14ac:dyDescent="0.3">
      <c r="A363" t="s">
        <v>431</v>
      </c>
      <c r="B363" cm="1">
        <f t="array" ref="B363:B365">_xlfn.CONFIDENCE.T(_xlfn.ANCHORARRAY(C360),2.5,50)</f>
        <v>0.94750610690457071</v>
      </c>
      <c r="K363" t="s">
        <v>432</v>
      </c>
    </row>
    <row r="364" spans="1:11" x14ac:dyDescent="0.3">
      <c r="B364">
        <v>0.71049213873932449</v>
      </c>
    </row>
    <row r="365" spans="1:11" x14ac:dyDescent="0.3">
      <c r="B365">
        <v>0.61150068417082504</v>
      </c>
    </row>
    <row r="366" spans="1:11" x14ac:dyDescent="0.3">
      <c r="C366" cm="1">
        <f t="array" ref="C366:E367">_xlfn.SEQUENCE(2,3,1,1)/100</f>
        <v>0.01</v>
      </c>
      <c r="D366">
        <v>0.02</v>
      </c>
      <c r="E366">
        <v>0.03</v>
      </c>
    </row>
    <row r="367" spans="1:11" x14ac:dyDescent="0.3">
      <c r="C367">
        <v>0.04</v>
      </c>
      <c r="D367">
        <v>0.05</v>
      </c>
      <c r="E367">
        <v>0.06</v>
      </c>
    </row>
    <row r="368" spans="1:11" x14ac:dyDescent="0.3">
      <c r="A368" t="s">
        <v>433</v>
      </c>
      <c r="B368" cm="1">
        <f t="array" ref="B368:D369">_xlfn.CONFIDENCE.T(_xlfn.ANCHORARRAY(C366),2.5,50)</f>
        <v>0.94750610690457071</v>
      </c>
      <c r="C368">
        <v>0.85025763559436662</v>
      </c>
      <c r="D368">
        <v>0.79023555134368695</v>
      </c>
      <c r="K368" t="s">
        <v>434</v>
      </c>
    </row>
    <row r="369" spans="1:11" x14ac:dyDescent="0.3">
      <c r="B369">
        <v>0.74595265332945004</v>
      </c>
      <c r="C369">
        <v>0.71049213873932449</v>
      </c>
      <c r="D369">
        <v>0.68071337342239424</v>
      </c>
    </row>
    <row r="370" spans="1:11" x14ac:dyDescent="0.3">
      <c r="C370">
        <v>0.01</v>
      </c>
      <c r="D370">
        <v>0.05</v>
      </c>
      <c r="E370">
        <v>0.1</v>
      </c>
    </row>
    <row r="371" spans="1:11" x14ac:dyDescent="0.3">
      <c r="A371" t="s">
        <v>435</v>
      </c>
      <c r="B371" cm="1">
        <f t="array" ref="B371:D371">_xlfn.CONFIDENCE.T(C370:E370,2.5,50)-_xlfn.CONFIDENCE.NORM(C370:E370,2.5,50)</f>
        <v>3.6812923045346224E-2</v>
      </c>
      <c r="C371">
        <v>1.7540226564485839E-2</v>
      </c>
      <c r="D371">
        <v>1.1206675748531292E-2</v>
      </c>
      <c r="K37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2026-06-20T22:02:09Z</dcterms:created>
  <dcterms:modified xsi:type="dcterms:W3CDTF">2026-06-20T22:03:03Z</dcterms:modified>
</cp:coreProperties>
</file>