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see\Desktop\tst\"/>
    </mc:Choice>
  </mc:AlternateContent>
  <xr:revisionPtr revIDLastSave="0" documentId="8_{79E2736F-2085-4DCA-AF7E-F3A1C48F099F}" xr6:coauthVersionLast="47" xr6:coauthVersionMax="47" xr10:uidLastSave="{00000000-0000-0000-0000-000000000000}"/>
  <bookViews>
    <workbookView xWindow="-108" yWindow="-108" windowWidth="23256" windowHeight="12456" xr2:uid="{0151D7ED-21AF-443D-BD36-F07E2C0F24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 a="1"/>
  <c r="B26" i="1"/>
  <c r="B27" i="1"/>
  <c r="B28" i="1" a="1"/>
  <c r="B28" i="1" s="1"/>
  <c r="B29" i="1" a="1"/>
  <c r="B29" i="1" s="1"/>
  <c r="B30" i="1" a="1"/>
  <c r="B30" i="1" s="1"/>
  <c r="B33" i="1" a="1"/>
  <c r="B33" i="1" s="1"/>
  <c r="B38" i="1" a="1"/>
  <c r="B38" i="1" s="1"/>
  <c r="B42" i="1" a="1"/>
  <c r="B42" i="1" s="1"/>
  <c r="B47" i="1" a="1"/>
  <c r="B47" i="1" s="1"/>
  <c r="B50" i="1" a="1"/>
  <c r="B50" i="1" s="1"/>
  <c r="B52" i="1" a="1"/>
  <c r="B52" i="1" s="1"/>
  <c r="B56" i="1" a="1"/>
  <c r="B56" i="1" s="1"/>
  <c r="C67" i="1"/>
  <c r="C73" i="1"/>
  <c r="D73" i="1"/>
  <c r="E73" i="1"/>
  <c r="C75" i="1"/>
  <c r="D75" i="1"/>
  <c r="E75" i="1"/>
  <c r="C87" i="1" a="1"/>
  <c r="C87" i="1" s="1"/>
  <c r="C89" i="1" a="1"/>
  <c r="C89" i="1" s="1"/>
  <c r="B92" i="1" a="1"/>
  <c r="B92" i="1"/>
  <c r="B96" i="1" a="1"/>
  <c r="B96" i="1" s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 a="1"/>
  <c r="B121" i="1" s="1"/>
  <c r="B122" i="1"/>
  <c r="B123" i="1" a="1"/>
  <c r="B123" i="1" s="1"/>
  <c r="B124" i="1" a="1"/>
  <c r="B124" i="1" s="1"/>
  <c r="B125" i="1" a="1"/>
  <c r="B125" i="1" s="1"/>
  <c r="B128" i="1" a="1"/>
  <c r="B128" i="1" s="1"/>
  <c r="B133" i="1" a="1"/>
  <c r="B133" i="1" s="1"/>
  <c r="B137" i="1" a="1"/>
  <c r="B137" i="1" s="1"/>
  <c r="B142" i="1" a="1"/>
  <c r="B142" i="1" s="1"/>
  <c r="B145" i="1" a="1"/>
  <c r="B145" i="1" s="1"/>
  <c r="B147" i="1" a="1"/>
  <c r="B147" i="1" s="1"/>
  <c r="B151" i="1" a="1"/>
  <c r="B151" i="1" s="1"/>
  <c r="B155" i="1" a="1"/>
  <c r="B155" i="1" s="1"/>
  <c r="C162" i="1"/>
  <c r="C168" i="1"/>
  <c r="D168" i="1"/>
  <c r="E168" i="1"/>
  <c r="C170" i="1"/>
  <c r="D170" i="1"/>
  <c r="E170" i="1"/>
  <c r="C182" i="1" a="1"/>
  <c r="C182" i="1" s="1"/>
  <c r="C184" i="1" a="1"/>
  <c r="C184" i="1" s="1"/>
  <c r="B187" i="1" a="1"/>
  <c r="B187" i="1" s="1"/>
  <c r="B191" i="1" a="1"/>
  <c r="B191" i="1" s="1"/>
  <c r="B192" i="1"/>
  <c r="B193" i="1"/>
  <c r="B194" i="1"/>
  <c r="B195" i="1"/>
  <c r="B196" i="1"/>
  <c r="B197" i="1"/>
  <c r="B198" i="1"/>
  <c r="B199" i="1"/>
  <c r="B200" i="1"/>
  <c r="B201" i="1" a="1"/>
  <c r="B201" i="1"/>
  <c r="B202" i="1"/>
  <c r="B203" i="1"/>
  <c r="B210" i="1"/>
  <c r="B214" i="1"/>
  <c r="B217" i="1"/>
  <c r="B221" i="1"/>
  <c r="B223" i="1"/>
  <c r="B225" i="1"/>
  <c r="B227" i="1"/>
  <c r="B229" i="1"/>
  <c r="B231" i="1"/>
  <c r="B233" i="1"/>
  <c r="C234" i="1"/>
  <c r="D234" i="1"/>
  <c r="E234" i="1"/>
  <c r="F234" i="1"/>
  <c r="G234" i="1"/>
  <c r="H234" i="1"/>
  <c r="B235" i="1"/>
  <c r="C236" i="1"/>
  <c r="B237" i="1"/>
  <c r="G238" i="1"/>
  <c r="B239" i="1"/>
  <c r="B241" i="1"/>
  <c r="B243" i="1"/>
  <c r="B245" i="1"/>
  <c r="B247" i="1"/>
  <c r="B249" i="1"/>
  <c r="B251" i="1"/>
  <c r="B253" i="1"/>
  <c r="B255" i="1"/>
  <c r="B257" i="1"/>
  <c r="B259" i="1"/>
  <c r="B261" i="1"/>
  <c r="C262" i="1"/>
  <c r="B263" i="1"/>
  <c r="F264" i="1"/>
  <c r="B265" i="1"/>
  <c r="C266" i="1"/>
  <c r="F266" i="1"/>
  <c r="B267" i="1"/>
  <c r="D268" i="1"/>
  <c r="H268" i="1"/>
  <c r="B269" i="1"/>
  <c r="B272" i="1"/>
  <c r="B274" i="1"/>
  <c r="B276" i="1"/>
  <c r="B278" i="1"/>
  <c r="B280" i="1"/>
  <c r="C281" i="1" a="1"/>
  <c r="C281" i="1" s="1"/>
  <c r="G281" i="1" a="1"/>
  <c r="G281" i="1" s="1"/>
  <c r="B282" i="1"/>
  <c r="C283" i="1" a="1"/>
  <c r="C283" i="1" s="1"/>
  <c r="G283" i="1" a="1"/>
  <c r="G283" i="1" s="1"/>
  <c r="B286" i="1"/>
  <c r="C287" i="1" a="1"/>
  <c r="C287" i="1" s="1"/>
  <c r="B288" i="1"/>
  <c r="B291" i="1"/>
  <c r="C292" i="1"/>
  <c r="D292" i="1"/>
  <c r="E292" i="1"/>
  <c r="F292" i="1"/>
  <c r="G292" i="1"/>
  <c r="H292" i="1"/>
  <c r="B293" i="1"/>
  <c r="B295" i="1" a="1"/>
  <c r="B295" i="1"/>
  <c r="B296" i="1"/>
  <c r="B297" i="1"/>
  <c r="B298" i="1"/>
  <c r="B299" i="1"/>
  <c r="B300" i="1"/>
  <c r="B301" i="1"/>
  <c r="B302" i="1"/>
  <c r="B303" i="1"/>
  <c r="B304" i="1"/>
  <c r="B305" i="1" a="1"/>
  <c r="B305" i="1" s="1"/>
  <c r="B306" i="1"/>
  <c r="B307" i="1"/>
  <c r="B314" i="1"/>
  <c r="B318" i="1"/>
  <c r="B321" i="1"/>
  <c r="B325" i="1"/>
  <c r="B327" i="1"/>
  <c r="B329" i="1"/>
  <c r="B331" i="1"/>
  <c r="B333" i="1"/>
  <c r="B335" i="1"/>
  <c r="B337" i="1"/>
  <c r="C338" i="1"/>
  <c r="D338" i="1"/>
  <c r="E338" i="1"/>
  <c r="B341" i="1" s="1"/>
  <c r="F338" i="1"/>
  <c r="G338" i="1"/>
  <c r="H338" i="1"/>
  <c r="B339" i="1"/>
  <c r="C340" i="1"/>
  <c r="G342" i="1"/>
  <c r="B343" i="1"/>
  <c r="B345" i="1"/>
  <c r="B347" i="1"/>
  <c r="B349" i="1"/>
  <c r="B351" i="1"/>
  <c r="B353" i="1"/>
  <c r="B355" i="1"/>
  <c r="B357" i="1"/>
  <c r="B359" i="1"/>
  <c r="B361" i="1"/>
  <c r="B363" i="1"/>
  <c r="B365" i="1"/>
  <c r="C366" i="1"/>
  <c r="B367" i="1"/>
  <c r="F368" i="1"/>
  <c r="B369" i="1"/>
  <c r="C370" i="1"/>
  <c r="B373" i="1" s="1"/>
  <c r="F370" i="1"/>
  <c r="B371" i="1"/>
  <c r="D372" i="1"/>
  <c r="B376" i="1" s="1"/>
  <c r="H372" i="1"/>
  <c r="B378" i="1"/>
  <c r="B380" i="1"/>
  <c r="B382" i="1"/>
  <c r="B384" i="1"/>
  <c r="C385" i="1" a="1"/>
  <c r="C385" i="1" s="1"/>
  <c r="B390" i="1" s="1"/>
  <c r="G385" i="1" a="1"/>
  <c r="G385" i="1" s="1"/>
  <c r="B386" i="1"/>
  <c r="C387" i="1" a="1"/>
  <c r="C387" i="1" s="1"/>
  <c r="G387" i="1" a="1"/>
  <c r="G387" i="1" s="1"/>
  <c r="C391" i="1" a="1"/>
  <c r="C391" i="1" s="1"/>
  <c r="B395" i="1" s="1"/>
  <c r="B392" i="1"/>
  <c r="C396" i="1"/>
  <c r="D396" i="1"/>
  <c r="E396" i="1"/>
  <c r="F396" i="1"/>
  <c r="G396" i="1"/>
  <c r="H396" i="1"/>
  <c r="B397" i="1"/>
  <c r="B399" i="1" a="1"/>
  <c r="B399" i="1"/>
  <c r="B157" i="1" l="1" a="1"/>
  <c r="B60" i="1" a="1"/>
  <c r="B60" i="1" l="1"/>
  <c r="B62" i="1" a="1"/>
  <c r="B157" i="1"/>
  <c r="B159" i="1" a="1"/>
  <c r="B159" i="1" l="1"/>
  <c r="B161" i="1" a="1"/>
  <c r="B62" i="1"/>
  <c r="B64" i="1" a="1"/>
  <c r="B64" i="1" l="1"/>
  <c r="B66" i="1" a="1"/>
  <c r="B161" i="1"/>
  <c r="B163" i="1" a="1"/>
  <c r="B163" i="1" l="1"/>
  <c r="B165" i="1" a="1"/>
  <c r="B66" i="1"/>
  <c r="B68" i="1" a="1"/>
  <c r="B68" i="1" l="1"/>
  <c r="B70" i="1" a="1"/>
  <c r="B165" i="1"/>
  <c r="B167" i="1" a="1"/>
  <c r="B167" i="1" l="1"/>
  <c r="B169" i="1" a="1"/>
  <c r="B70" i="1"/>
  <c r="B72" i="1" a="1"/>
  <c r="B72" i="1" l="1"/>
  <c r="B74" i="1" a="1"/>
  <c r="B169" i="1"/>
  <c r="B171" i="1" a="1"/>
  <c r="B171" i="1" l="1"/>
  <c r="B173" i="1" a="1"/>
  <c r="B74" i="1"/>
  <c r="B76" i="1" a="1"/>
  <c r="B173" i="1" l="1"/>
  <c r="B175" i="1" a="1"/>
  <c r="B76" i="1"/>
  <c r="B78" i="1" a="1"/>
  <c r="B78" i="1" l="1"/>
  <c r="B80" i="1" a="1"/>
  <c r="B175" i="1"/>
  <c r="B177" i="1" a="1"/>
  <c r="B80" i="1" l="1"/>
  <c r="B82" i="1" a="1"/>
  <c r="B177" i="1"/>
  <c r="B179" i="1" a="1"/>
  <c r="B179" i="1" l="1"/>
  <c r="B181" i="1" a="1"/>
  <c r="B82" i="1"/>
  <c r="B84" i="1" a="1"/>
  <c r="B84" i="1" l="1"/>
  <c r="B86" i="1" a="1"/>
  <c r="B181" i="1"/>
  <c r="B183" i="1" a="1"/>
  <c r="B183" i="1" s="1"/>
  <c r="B86" i="1" l="1"/>
  <c r="B88" i="1" a="1"/>
  <c r="B88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<sst xmlns="http://schemas.openxmlformats.org/spreadsheetml/2006/main" count="491" uniqueCount="471">
  <si>
    <t>Case</t>
  </si>
  <si>
    <t>Formula Result</t>
  </si>
  <si>
    <t>Spill2</t>
  </si>
  <si>
    <t>Spill3</t>
  </si>
  <si>
    <t>Spill4</t>
  </si>
  <si>
    <t>Spill5</t>
  </si>
  <si>
    <t>Spill6</t>
  </si>
  <si>
    <t>Spill7</t>
  </si>
  <si>
    <t>Spill8</t>
  </si>
  <si>
    <t>Spacer</t>
  </si>
  <si>
    <t>FormulaText</t>
  </si>
  <si>
    <t>CHISQ.INV_001</t>
  </si>
  <si>
    <t>'=CHISQ.INV(0.95,10)</t>
  </si>
  <si>
    <t>CHISQ.INV_002</t>
  </si>
  <si>
    <t>'=CHISQ.INV(0,2)</t>
  </si>
  <si>
    <t>CHISQ.INV_003</t>
  </si>
  <si>
    <t>'=CHISQ.INV(1,2)</t>
  </si>
  <si>
    <t>CHISQ.INV_004</t>
  </si>
  <si>
    <t>'=CHISQ.INV(1E-12,2)</t>
  </si>
  <si>
    <t>CHISQ.INV_005</t>
  </si>
  <si>
    <t>'=CHISQ.INV(0.999999999999,1)</t>
  </si>
  <si>
    <t>CHISQ.INV_006</t>
  </si>
  <si>
    <t>'=CHISQ.INV(-0.1,2)</t>
  </si>
  <si>
    <t>CHISQ.INV_007</t>
  </si>
  <si>
    <t>'=CHISQ.INV(1.1,2)</t>
  </si>
  <si>
    <t>CHISQ.INV_008</t>
  </si>
  <si>
    <t>'=CHISQ.INV(0.95,0)</t>
  </si>
  <si>
    <t>CHISQ.INV_009</t>
  </si>
  <si>
    <t>'=CHISQ.INV(0.95,-2)</t>
  </si>
  <si>
    <t>CHISQ.INV_010</t>
  </si>
  <si>
    <t>'=CHISQ.INV(0.95,2.9)</t>
  </si>
  <si>
    <t>CHISQ.INV_011</t>
  </si>
  <si>
    <t>'=CHISQ.INV("0.95","2")</t>
  </si>
  <si>
    <t>CHISQ.INV_012</t>
  </si>
  <si>
    <t>'=CHISQ.INV(" 0.95 "," 2 ")</t>
  </si>
  <si>
    <t>CHISQ.INV_013</t>
  </si>
  <si>
    <t>'=CHISQ.INV("9.5E-1","2E+0")</t>
  </si>
  <si>
    <t>CHISQ.INV_014</t>
  </si>
  <si>
    <t>'=CHISQ.INV("abc",2)</t>
  </si>
  <si>
    <t>CHISQ.INV_015</t>
  </si>
  <si>
    <t>'=CHISQ.INV(0.95,"abc")</t>
  </si>
  <si>
    <t>CHISQ.INV_016</t>
  </si>
  <si>
    <t>'=CHISQ.INV(TRUE,TRUE)</t>
  </si>
  <si>
    <t>CHISQ.INV_017</t>
  </si>
  <si>
    <t>'=CHISQ.INV(FALSE,2)</t>
  </si>
  <si>
    <t>CHISQ.INV_018</t>
  </si>
  <si>
    <t>'=CHISQ.INV(0.95,FALSE)</t>
  </si>
  <si>
    <t>CHISQ.INV_019</t>
  </si>
  <si>
    <t>'=CHISQ.INV(,2)</t>
  </si>
  <si>
    <t>CHISQ.INV_020</t>
  </si>
  <si>
    <t>'=CHISQ.INV(0.95,)</t>
  </si>
  <si>
    <t>CHISQ.INV_021</t>
  </si>
  <si>
    <t>'=CHISQ.INV(NA(),2)</t>
  </si>
  <si>
    <t>CHISQ.INV_022</t>
  </si>
  <si>
    <t>'=CHISQ.INV(0.95,VALUE("abc"))</t>
  </si>
  <si>
    <t>CHISQ.INV_023</t>
  </si>
  <si>
    <t>'=CHISQ.INV(1-0.05,ROUND(2.6,0))</t>
  </si>
  <si>
    <t>CHISQ.INV_024</t>
  </si>
  <si>
    <t>'=LET(p,0.95,df,10,CHISQ.INV(p,df))</t>
  </si>
  <si>
    <t>CHISQ.INV_025</t>
  </si>
  <si>
    <t>'=LAMBDA(p,df,CHISQ.INV(p,df))(0.95,10)</t>
  </si>
  <si>
    <t>CHISQ.INV_026</t>
  </si>
  <si>
    <t>'=CHISQ.INV(0.95,10)-CHIINV(0.05,10)</t>
  </si>
  <si>
    <t>CHISQ.INV_027</t>
  </si>
  <si>
    <t>'=CHISQ.INV({0.01,0.5,0.95},2)</t>
  </si>
  <si>
    <t>CHISQ.INV_028</t>
  </si>
  <si>
    <t>'=CHISQ.INV({0.01,0.5,0.95},{1,2,3})</t>
  </si>
  <si>
    <t>CHISQ.INV_029</t>
  </si>
  <si>
    <t>'=CHISQ.INV({0.01;0.5;0.95},2)</t>
  </si>
  <si>
    <t>CHISQ.INV_030</t>
  </si>
  <si>
    <t>'=CHISQ.INV({0.01,0.5;0.95,0.999},2)</t>
  </si>
  <si>
    <t>CHISQ.INV_031</t>
  </si>
  <si>
    <t>'=CHISQ.INV()</t>
  </si>
  <si>
    <t>CHISQ.INV_032</t>
  </si>
  <si>
    <t>'=CHISQ.INV(0.95,2,3)</t>
  </si>
  <si>
    <t>CHISQ.INV_033</t>
  </si>
  <si>
    <t>'=CHISQ.INV(C36:E36,2)</t>
  </si>
  <si>
    <t>CHISQ.INV_034</t>
  </si>
  <si>
    <t>'=CHISQ.INV(C38:C40,2)</t>
  </si>
  <si>
    <t>CHISQ.INV_035</t>
  </si>
  <si>
    <t>'=CHISQ.INV(C44:E45,2)</t>
  </si>
  <si>
    <t>CHISQ.INV_036</t>
  </si>
  <si>
    <t>'=CHISQ.INV(C48:E48,F48:H48)</t>
  </si>
  <si>
    <t>CHISQ.INV_037</t>
  </si>
  <si>
    <t>'=CHISQ.INV(C50:E50,F50:G50)</t>
  </si>
  <si>
    <t>CHISQ.INV_038</t>
  </si>
  <si>
    <t>'=CHISQ.INV(C52:E52,F52:F54)</t>
  </si>
  <si>
    <t>CHISQ.INV_039</t>
  </si>
  <si>
    <t>'=CHISQ.INV(C58:E58,2)</t>
  </si>
  <si>
    <t>CHISQ.INV_040</t>
  </si>
  <si>
    <t>'=CHISQ.INV(C60:E60,2)</t>
  </si>
  <si>
    <t>CHISQ.INV_041</t>
  </si>
  <si>
    <t>'=CHISQ.INV(C62:E62,2)</t>
  </si>
  <si>
    <t>CHISQ.INV_042</t>
  </si>
  <si>
    <t>'=CHISQ.INV(C64:E64,2)</t>
  </si>
  <si>
    <t>CHISQ.INV_043</t>
  </si>
  <si>
    <t>'=CHISQ.INV(C66:E66,2)</t>
  </si>
  <si>
    <t>'0.95</t>
  </si>
  <si>
    <t xml:space="preserve">' 0.95 </t>
  </si>
  <si>
    <t>'9.5E-1</t>
  </si>
  <si>
    <t>CHISQ.INV_044</t>
  </si>
  <si>
    <t>'=CHISQ.INV(C68:E68,2)</t>
  </si>
  <si>
    <t>abc</t>
  </si>
  <si>
    <t>CHISQ.INV_045</t>
  </si>
  <si>
    <t>'=CHISQ.INV(C70:E70,2)</t>
  </si>
  <si>
    <t>CHISQ.INV_046</t>
  </si>
  <si>
    <t>'=CHISQ.INV(C72:E72,2)</t>
  </si>
  <si>
    <t>CHISQ.INV_047</t>
  </si>
  <si>
    <t>'=CHISQ.INV(C74:E74,2)</t>
  </si>
  <si>
    <t>CHISQ.INV_048</t>
  </si>
  <si>
    <t>'=CHISQ.INV(C76:E76,F76:H76)</t>
  </si>
  <si>
    <t>CHISQ.INV_049</t>
  </si>
  <si>
    <t>'=CHISQ.INV(C78:E78,F78:H78)</t>
  </si>
  <si>
    <t>CHISQ.INV_050</t>
  </si>
  <si>
    <t>'=CHISQ.INV(C80:E80,F80:H80)</t>
  </si>
  <si>
    <t>CHISQ.INV_051</t>
  </si>
  <si>
    <t>'=CHISQ.INV(C82:E82,{1,2,3})</t>
  </si>
  <si>
    <t>CHISQ.INV_052</t>
  </si>
  <si>
    <t>'=CHISQ.INV(0.95,C84:E84)</t>
  </si>
  <si>
    <t>CHISQ.INV_053</t>
  </si>
  <si>
    <t>'=CHISQ.INV(C86#,2)</t>
  </si>
  <si>
    <t>CHISQ.INV_054</t>
  </si>
  <si>
    <t>'=CHISQ.INV(C88#,2)</t>
  </si>
  <si>
    <t>CHISQ.INV_055</t>
  </si>
  <si>
    <t>'=CHISQ.INV(C94:E94,2)-CHISQ.INV.RT(1-C94:E94,2)</t>
  </si>
  <si>
    <t>CHISQ.INV.RT_001</t>
  </si>
  <si>
    <t>'=CHISQ.INV.RT(0.05,10)</t>
  </si>
  <si>
    <t>CHISQ.INV.RT_002</t>
  </si>
  <si>
    <t>'=CHISQ.INV.RT(0.999999999999,1)</t>
  </si>
  <si>
    <t>CHISQ.INV.RT_003</t>
  </si>
  <si>
    <t>'=CHISQ.INV.RT(1E-12,2)</t>
  </si>
  <si>
    <t>CHISQ.INV.RT_004</t>
  </si>
  <si>
    <t>'=CHISQ.INV.RT(0,2)</t>
  </si>
  <si>
    <t>CHISQ.INV.RT_005</t>
  </si>
  <si>
    <t>'=CHISQ.INV.RT(1,2)</t>
  </si>
  <si>
    <t>CHISQ.INV.RT_006</t>
  </si>
  <si>
    <t>'=CHISQ.INV.RT(-0.1,2)</t>
  </si>
  <si>
    <t>CHISQ.INV.RT_007</t>
  </si>
  <si>
    <t>'=CHISQ.INV.RT(1.1,2)</t>
  </si>
  <si>
    <t>CHISQ.INV.RT_008</t>
  </si>
  <si>
    <t>'=CHISQ.INV.RT(0.05,1)</t>
  </si>
  <si>
    <t>CHISQ.INV.RT_009</t>
  </si>
  <si>
    <t>'=CHISQ.INV.RT(0.05,2.9)</t>
  </si>
  <si>
    <t>CHISQ.INV.RT_010</t>
  </si>
  <si>
    <t>'=CHISQ.INV.RT(0.05,0)</t>
  </si>
  <si>
    <t>CHISQ.INV.RT_011</t>
  </si>
  <si>
    <t>'=CHISQ.INV.RT("0.05","2")</t>
  </si>
  <si>
    <t>CHISQ.INV.RT_012</t>
  </si>
  <si>
    <t>'=CHISQ.INV.RT(" 0.05 "," 2 ")</t>
  </si>
  <si>
    <t>CHISQ.INV.RT_013</t>
  </si>
  <si>
    <t>'=CHISQ.INV.RT("5E-2","2E+0")</t>
  </si>
  <si>
    <t>CHISQ.INV.RT_014</t>
  </si>
  <si>
    <t>'=CHISQ.INV.RT("abc",2)</t>
  </si>
  <si>
    <t>CHISQ.INV.RT_015</t>
  </si>
  <si>
    <t>'=CHISQ.INV.RT(0.05,"abc")</t>
  </si>
  <si>
    <t>CHISQ.INV.RT_016</t>
  </si>
  <si>
    <t>'=CHISQ.INV.RT(TRUE,TRUE)</t>
  </si>
  <si>
    <t>CHISQ.INV.RT_017</t>
  </si>
  <si>
    <t>'=CHISQ.INV.RT(FALSE,2)</t>
  </si>
  <si>
    <t>CHISQ.INV.RT_018</t>
  </si>
  <si>
    <t>'=CHISQ.INV.RT(0.05,FALSE)</t>
  </si>
  <si>
    <t>CHISQ.INV.RT_019</t>
  </si>
  <si>
    <t>'=CHISQ.INV.RT(,2)</t>
  </si>
  <si>
    <t>CHISQ.INV.RT_020</t>
  </si>
  <si>
    <t>'=CHISQ.INV.RT(0.05,)</t>
  </si>
  <si>
    <t>CHISQ.INV.RT_021</t>
  </si>
  <si>
    <t>'=CHISQ.INV.RT(NA(),2)</t>
  </si>
  <si>
    <t>CHISQ.INV.RT_022</t>
  </si>
  <si>
    <t>'=CHISQ.INV.RT(0.05,VALUE("abc"))</t>
  </si>
  <si>
    <t>CHISQ.INV.RT_023</t>
  </si>
  <si>
    <t>'=CHISQ.INV.RT(1-0.95,ROUND(9.7,0))</t>
  </si>
  <si>
    <t>CHISQ.INV.RT_024</t>
  </si>
  <si>
    <t>'=LET(p,0.05,df,10,CHISQ.INV.RT(p,df))</t>
  </si>
  <si>
    <t>CHISQ.INV.RT_025</t>
  </si>
  <si>
    <t>'=LAMBDA(p,df,CHISQ.INV.RT(p,df))(0.05,10)</t>
  </si>
  <si>
    <t>CHISQ.INV.RT_026</t>
  </si>
  <si>
    <t>'=CHISQ.INV.RT(0.05,10)-CHIINV(0.05,10)</t>
  </si>
  <si>
    <t>CHISQ.INV.RT_027</t>
  </si>
  <si>
    <t>'=CHISQ.INV.RT({0.01,0.05,0.95},2)</t>
  </si>
  <si>
    <t>CHISQ.INV.RT_028</t>
  </si>
  <si>
    <t>'=CHISQ.INV.RT({0.01,0.05,0.95},{1,2,3})</t>
  </si>
  <si>
    <t>CHISQ.INV.RT_029</t>
  </si>
  <si>
    <t>'=CHISQ.INV.RT({0.01;0.05;0.95},2)</t>
  </si>
  <si>
    <t>CHISQ.INV.RT_030</t>
  </si>
  <si>
    <t>'=CHISQ.INV.RT({0.01,0.05;0.95,0.999},2)</t>
  </si>
  <si>
    <t>CHISQ.INV.RT_031</t>
  </si>
  <si>
    <t>'=CHISQ.INV.RT()</t>
  </si>
  <si>
    <t>CHISQ.INV.RT_032</t>
  </si>
  <si>
    <t>'=CHISQ.INV.RT(0.05,2,3)</t>
  </si>
  <si>
    <t>CHISQ.INV.RT_033</t>
  </si>
  <si>
    <t>'=CHISQ.INV.RT(C131:E131,2)</t>
  </si>
  <si>
    <t>CHISQ.INV.RT_034</t>
  </si>
  <si>
    <t>'=CHISQ.INV.RT(C133:C135,2)</t>
  </si>
  <si>
    <t>CHISQ.INV.RT_035</t>
  </si>
  <si>
    <t>'=CHISQ.INV.RT(C139:E140,2)</t>
  </si>
  <si>
    <t>CHISQ.INV.RT_036</t>
  </si>
  <si>
    <t>'=CHISQ.INV.RT(C143:E143,F143:H143)</t>
  </si>
  <si>
    <t>CHISQ.INV.RT_037</t>
  </si>
  <si>
    <t>'=CHISQ.INV.RT(C145:E145,F145:G145)</t>
  </si>
  <si>
    <t>CHISQ.INV.RT_038</t>
  </si>
  <si>
    <t>'=CHISQ.INV.RT(C147:E147,F147:F149)</t>
  </si>
  <si>
    <t>CHISQ.INV.RT_039</t>
  </si>
  <si>
    <t>'=CHISQ.INV.RT(C153:E153,2)</t>
  </si>
  <si>
    <t>CHISQ.INV.RT_040</t>
  </si>
  <si>
    <t>'=CHISQ.INV.RT(C155:E155,2)</t>
  </si>
  <si>
    <t>CHISQ.INV.RT_041</t>
  </si>
  <si>
    <t>'=CHISQ.INV.RT(C157:E157,2)</t>
  </si>
  <si>
    <t>CHISQ.INV.RT_042</t>
  </si>
  <si>
    <t>'=CHISQ.INV.RT(C159:E159,2)</t>
  </si>
  <si>
    <t>CHISQ.INV.RT_043</t>
  </si>
  <si>
    <t>'=CHISQ.INV.RT(C161:E161,2)</t>
  </si>
  <si>
    <t>'0.05</t>
  </si>
  <si>
    <t xml:space="preserve">' 0.05 </t>
  </si>
  <si>
    <t>'5E-2</t>
  </si>
  <si>
    <t>CHISQ.INV.RT_044</t>
  </si>
  <si>
    <t>'=CHISQ.INV.RT(C163:E163,2)</t>
  </si>
  <si>
    <t>CHISQ.INV.RT_045</t>
  </si>
  <si>
    <t>'=CHISQ.INV.RT(C165:E165,2)</t>
  </si>
  <si>
    <t>CHISQ.INV.RT_046</t>
  </si>
  <si>
    <t>'=CHISQ.INV.RT(C167:E167,2)</t>
  </si>
  <si>
    <t>CHISQ.INV.RT_047</t>
  </si>
  <si>
    <t>'=CHISQ.INV.RT(C169:E169,2)</t>
  </si>
  <si>
    <t>CHISQ.INV.RT_048</t>
  </si>
  <si>
    <t>'=CHISQ.INV.RT(C171:E171,F171:H171)</t>
  </si>
  <si>
    <t>CHISQ.INV.RT_049</t>
  </si>
  <si>
    <t>'=CHISQ.INV.RT(C173:E173,F173:H173)</t>
  </si>
  <si>
    <t>CHISQ.INV.RT_050</t>
  </si>
  <si>
    <t>'=CHISQ.INV.RT(C175:E175,F175:H175)</t>
  </si>
  <si>
    <t>CHISQ.INV.RT_051</t>
  </si>
  <si>
    <t>'=CHISQ.INV.RT(C177:E177,{1,2,3})</t>
  </si>
  <si>
    <t>CHISQ.INV.RT_052</t>
  </si>
  <si>
    <t>'=CHISQ.INV.RT(0.05,C179:E179)</t>
  </si>
  <si>
    <t>CHISQ.INV.RT_053</t>
  </si>
  <si>
    <t>'=CHISQ.INV.RT(C181#,2)</t>
  </si>
  <si>
    <t>CHISQ.INV.RT_054</t>
  </si>
  <si>
    <t>'=CHISQ.INV.RT(C183#,2)</t>
  </si>
  <si>
    <t>CHISQ.INV.RT_055</t>
  </si>
  <si>
    <t>'=CHISQ.INV.RT(C189:E189,2)-CHIINV(C189:E189,2)</t>
  </si>
  <si>
    <t>CHISQ.TEST_001</t>
  </si>
  <si>
    <t>'=CHISQ.TEST({10,20,30},{12,18,30})</t>
  </si>
  <si>
    <t>CHISQ.TEST_002</t>
  </si>
  <si>
    <t>'=CHISQ.TEST({10,20;30,40},{12,18;33,37})</t>
  </si>
  <si>
    <t>CHISQ.TEST_003</t>
  </si>
  <si>
    <t>'=CHISQ.TEST({0,20,30},{12,18,20})</t>
  </si>
  <si>
    <t>CHISQ.TEST_004</t>
  </si>
  <si>
    <t>'=CHISQ.TEST({10,20,30},{0,18,30})</t>
  </si>
  <si>
    <t>CHISQ.TEST_005</t>
  </si>
  <si>
    <t>'=CHISQ.TEST({10,20,30},{12,-18,30})</t>
  </si>
  <si>
    <t>CHISQ.TEST_006</t>
  </si>
  <si>
    <t>'=CHISQ.TEST({10,20,30},{12,18})</t>
  </si>
  <si>
    <t>CHISQ.TEST_007</t>
  </si>
  <si>
    <t>'=CHISQ.TEST({10;20;30},{12;18;30})</t>
  </si>
  <si>
    <t>CHISQ.TEST_008</t>
  </si>
  <si>
    <t>'=CHISQ.TEST({10,20;30,40},{12,18;33,37})-CHITEST({10,20;30,40},{12,18;33,37})</t>
  </si>
  <si>
    <t>CHISQ.TEST_009</t>
  </si>
  <si>
    <t>'=LET(actual,{10,20,30},expected,{12,18,30},CHISQ.TEST(actual,expected))</t>
  </si>
  <si>
    <t>CHISQ.TEST_010</t>
  </si>
  <si>
    <t>'=LAMBDA(a,e,CHISQ.TEST(a,e))({10,20,30},{12,18,30})</t>
  </si>
  <si>
    <t>CHISQ.TEST_011</t>
  </si>
  <si>
    <t>'=CHISQ.TEST({"10","20","30"},{"12","18","30"})</t>
  </si>
  <si>
    <t>CHISQ.TEST_012</t>
  </si>
  <si>
    <t>'=CHISQ.TEST({TRUE,FALSE,30},{12,18,30})</t>
  </si>
  <si>
    <t>CHISQ.TEST_013</t>
  </si>
  <si>
    <t>=CHISQ.TEST({10,20,NA()},{12,18,30})</t>
  </si>
  <si>
    <t>'=CHISQ.TEST({10,20,NA()},{12,18,30})</t>
  </si>
  <si>
    <t>CHISQ.TEST_014</t>
  </si>
  <si>
    <t>=CHISQ.TEST({10,20,30},{12,VALUE("abc"),30})</t>
  </si>
  <si>
    <t>'=CHISQ.TEST({10,20,30},{12,VALUE("abc"),30})</t>
  </si>
  <si>
    <t>CHISQ.TEST_015</t>
  </si>
  <si>
    <t>'=CHISQ.TEST()</t>
  </si>
  <si>
    <t>CHISQ.TEST_016</t>
  </si>
  <si>
    <t>'=CHISQ.TEST({10,20,30})</t>
  </si>
  <si>
    <t>CHISQ.TEST_017</t>
  </si>
  <si>
    <t>'=CHISQ.TEST({10,20,30},{12,18,30},{1,2,3})</t>
  </si>
  <si>
    <t>CHISQ.TEST_018</t>
  </si>
  <si>
    <t>'=CHISQ.TEST(C208:E208,F208:H208)</t>
  </si>
  <si>
    <t>CHISQ.TEST_019</t>
  </si>
  <si>
    <t>'=CHISQ.TEST(C210:C212,F210:F212)</t>
  </si>
  <si>
    <t>CHISQ.TEST_020</t>
  </si>
  <si>
    <t>'=CHISQ.TEST(C214:E215,F214:H215)</t>
  </si>
  <si>
    <t>CHISQ.TEST_021</t>
  </si>
  <si>
    <t>'=CHISQ.TEST(C217:E217,F217:F219)</t>
  </si>
  <si>
    <t>CHISQ.TEST_022</t>
  </si>
  <si>
    <t>'=CHISQ.TEST(C221:E221,F221:G221)</t>
  </si>
  <si>
    <t>CHISQ.TEST_023</t>
  </si>
  <si>
    <t>'=CHISQ.TEST(C223:E223,{12,18,30})</t>
  </si>
  <si>
    <t>CHISQ.TEST_024</t>
  </si>
  <si>
    <t>'=CHISQ.TEST({10,20,30},C225:E225)</t>
  </si>
  <si>
    <t>CHISQ.TEST_025</t>
  </si>
  <si>
    <t>'=CHISQ.TEST(C227:E227,20)</t>
  </si>
  <si>
    <t>'10</t>
  </si>
  <si>
    <t xml:space="preserve">' 20 </t>
  </si>
  <si>
    <t>'3E+1</t>
  </si>
  <si>
    <t>'12</t>
  </si>
  <si>
    <t xml:space="preserve">' 18 </t>
  </si>
  <si>
    <t>CHISQ.TEST_026</t>
  </si>
  <si>
    <t>'=CHISQ.TEST(C229:E229,F229:H229)</t>
  </si>
  <si>
    <t>CHISQ.TEST_027</t>
  </si>
  <si>
    <t>'=CHISQ.TEST(C231:E231,F231:H231)</t>
  </si>
  <si>
    <t>CHISQ.TEST_028</t>
  </si>
  <si>
    <t>'=CHISQ.TEST(C233:E233,F233:H233)</t>
  </si>
  <si>
    <t>CHISQ.TEST_029</t>
  </si>
  <si>
    <t>'=CHISQ.TEST(C235:E235,F235:H235)</t>
  </si>
  <si>
    <t>CHISQ.TEST_030</t>
  </si>
  <si>
    <t>'=CHISQ.TEST(C237:E237,F237:H237)</t>
  </si>
  <si>
    <t>CHISQ.TEST_031</t>
  </si>
  <si>
    <t>'=CHISQ.TEST(C239:E239,F239:H239)</t>
  </si>
  <si>
    <t>CHISQ.TEST_032</t>
  </si>
  <si>
    <t>'=CHISQ.TEST(C241:E241,F241:H241)</t>
  </si>
  <si>
    <t>CHISQ.TEST_033</t>
  </si>
  <si>
    <t>'=CHISQ.TEST(C243:E243,F243:H243)</t>
  </si>
  <si>
    <t>CHISQ.TEST_034</t>
  </si>
  <si>
    <t>'=CHISQ.TEST(C245:E245,F245:H245)</t>
  </si>
  <si>
    <t>CHISQ.TEST_035</t>
  </si>
  <si>
    <t>'=CHISQ.TEST(C247:E247,F247:H247)</t>
  </si>
  <si>
    <t>CHISQ.TEST_036</t>
  </si>
  <si>
    <t>'=CHISQ.TEST(C249:E249,F249:H249)</t>
  </si>
  <si>
    <t>CHISQ.TEST_037</t>
  </si>
  <si>
    <t>'=CHISQ.TEST(C251:E251,F251:H251)</t>
  </si>
  <si>
    <t>CHISQ.TEST_038</t>
  </si>
  <si>
    <t>'=CHISQ.TEST(C253:E253,F253:H253)</t>
  </si>
  <si>
    <t>CHISQ.TEST_039</t>
  </si>
  <si>
    <t>'=CHISQ.TEST(C255:E255,F255:H255)</t>
  </si>
  <si>
    <t>CHISQ.TEST_040</t>
  </si>
  <si>
    <t>'=CHISQ.TEST(C257:E257,F257:H257)</t>
  </si>
  <si>
    <t>CHISQ.TEST_041</t>
  </si>
  <si>
    <t>'=CHISQ.TEST(C259:E259,F259:H259)</t>
  </si>
  <si>
    <t>CHISQ.TEST_042</t>
  </si>
  <si>
    <t>'=CHISQ.TEST(C261:E261,F261:H261)</t>
  </si>
  <si>
    <t>CHISQ.TEST_043</t>
  </si>
  <si>
    <t>'=CHISQ.TEST(C263:E263,F263:H263)</t>
  </si>
  <si>
    <t>CHISQ.TEST_044</t>
  </si>
  <si>
    <t>'=CHISQ.TEST(C265:E265,F265:H265)</t>
  </si>
  <si>
    <t>CHISQ.TEST_045</t>
  </si>
  <si>
    <t>'=CHISQ.TEST(C267:E267,F267:H267)</t>
  </si>
  <si>
    <t>CHISQ.TEST_046</t>
  </si>
  <si>
    <t>'=CHISQ.TEST(C269:E270,F269:H270)</t>
  </si>
  <si>
    <t>CHISQ.TEST_047</t>
  </si>
  <si>
    <t>'=CHISQ.TEST(C272:E272,F272:H272)</t>
  </si>
  <si>
    <t>CHISQ.TEST_048</t>
  </si>
  <si>
    <t>'=CHISQ.TEST(C274:E274,F274:H274)</t>
  </si>
  <si>
    <t>CHISQ.TEST_049</t>
  </si>
  <si>
    <t>'=CHISQ.TEST(C276:E276,F276:H276)</t>
  </si>
  <si>
    <t>CHISQ.TEST_050</t>
  </si>
  <si>
    <t>'=CHISQ.TEST(C278:E278,F278:H278)</t>
  </si>
  <si>
    <t>CHISQ.TEST_051</t>
  </si>
  <si>
    <t>'=CHISQ.TEST(C280#,F280#)</t>
  </si>
  <si>
    <t>CHISQ.TEST_052</t>
  </si>
  <si>
    <t>'=CHISQ.TEST(C282#,F282#)</t>
  </si>
  <si>
    <t>CHISQ.TEST_053</t>
  </si>
  <si>
    <t>'=CHISQ.TEST(C286#,{12,18,30})</t>
  </si>
  <si>
    <t>CHISQ.TEST_054</t>
  </si>
  <si>
    <t>'=CHISQ.TEST(C288:E289,F288:H289)-CHITEST(C288:E289,F288:H289)</t>
  </si>
  <si>
    <t>CHISQ.TEST_055</t>
  </si>
  <si>
    <t>'=LET(a,C291:E291,e,F291:H291,CHISQ.TEST(a,e))</t>
  </si>
  <si>
    <t>CHISQ.TEST_056</t>
  </si>
  <si>
    <t>'=LAMBDA(a,e,CHISQ.TEST(a,e))(C293:E293,F293:H293)</t>
  </si>
  <si>
    <t>CHITEST_001</t>
  </si>
  <si>
    <t>'=CHITEST({10,20,30},{12,18,30})</t>
  </si>
  <si>
    <t>CHITEST_002</t>
  </si>
  <si>
    <t>'=CHITEST({10,20;30,40},{12,18;33,37})</t>
  </si>
  <si>
    <t>CHITEST_003</t>
  </si>
  <si>
    <t>'=CHITEST({0,20,30},{12,18,20})</t>
  </si>
  <si>
    <t>CHITEST_004</t>
  </si>
  <si>
    <t>'=CHITEST({10,20,30},{0,18,30})</t>
  </si>
  <si>
    <t>CHITEST_005</t>
  </si>
  <si>
    <t>'=CHITEST({10,20,30},{12,-18,30})</t>
  </si>
  <si>
    <t>CHITEST_006</t>
  </si>
  <si>
    <t>'=CHITEST({10,20,30},{12,18})</t>
  </si>
  <si>
    <t>CHITEST_007</t>
  </si>
  <si>
    <t>'=CHITEST({10;20;30},{12;18;30})</t>
  </si>
  <si>
    <t>CHITEST_008</t>
  </si>
  <si>
    <t>'=CHITEST({10,20;30,40},{12,18;33,37})-CHISQ.TEST({10,20;30,40},{12,18;33,37})</t>
  </si>
  <si>
    <t>CHITEST_009</t>
  </si>
  <si>
    <t>'=LET(actual,{10,20,30},expected,{12,18,30},CHITEST(actual,expected))</t>
  </si>
  <si>
    <t>CHITEST_010</t>
  </si>
  <si>
    <t>'=LAMBDA(a,e,CHITEST(a,e))({10,20,30},{12,18,30})</t>
  </si>
  <si>
    <t>CHITEST_011</t>
  </si>
  <si>
    <t>'=CHITEST({"10","20","30"},{"12","18","30"})</t>
  </si>
  <si>
    <t>CHITEST_012</t>
  </si>
  <si>
    <t>'=CHITEST({TRUE,FALSE,30},{12,18,30})</t>
  </si>
  <si>
    <t>CHITEST_013</t>
  </si>
  <si>
    <t>=CHITEST({10,20,NA()},{12,18,30})</t>
  </si>
  <si>
    <t>'=CHITEST({10,20,NA()},{12,18,30})</t>
  </si>
  <si>
    <t>CHITEST_014</t>
  </si>
  <si>
    <t>=CHITEST({10,20,30},{12,VALUE("abc"),30})</t>
  </si>
  <si>
    <t>'=CHITEST({10,20,30},{12,VALUE("abc"),30})</t>
  </si>
  <si>
    <t>CHITEST_015</t>
  </si>
  <si>
    <t>'=CHITEST()</t>
  </si>
  <si>
    <t>CHITEST_016</t>
  </si>
  <si>
    <t>'=CHITEST({10,20,30})</t>
  </si>
  <si>
    <t>CHITEST_017</t>
  </si>
  <si>
    <t>'=CHITEST({10,20,30},{12,18,30},{1,2,3})</t>
  </si>
  <si>
    <t>CHITEST_018</t>
  </si>
  <si>
    <t>'=CHITEST(C311:E311,F311:H311)</t>
  </si>
  <si>
    <t>CHITEST_019</t>
  </si>
  <si>
    <t>'=CHITEST(C313:C315,F313:F315)</t>
  </si>
  <si>
    <t>CHITEST_020</t>
  </si>
  <si>
    <t>'=CHITEST(C317:E318,F317:H318)</t>
  </si>
  <si>
    <t>CHITEST_021</t>
  </si>
  <si>
    <t>'=CHITEST(C320:E320,F320:F322)</t>
  </si>
  <si>
    <t>CHITEST_022</t>
  </si>
  <si>
    <t>'=CHITEST(C324:E324,F324:G324)</t>
  </si>
  <si>
    <t>CHITEST_023</t>
  </si>
  <si>
    <t>'=CHITEST(C326:E326,{12,18,30})</t>
  </si>
  <si>
    <t>CHITEST_024</t>
  </si>
  <si>
    <t>'=CHITEST({10,20,30},C328:E328)</t>
  </si>
  <si>
    <t>CHITEST_025</t>
  </si>
  <si>
    <t>'=CHITEST(C330:E330,20)</t>
  </si>
  <si>
    <t>CHITEST_026</t>
  </si>
  <si>
    <t>'=CHITEST(C332:E332,F332:H332)</t>
  </si>
  <si>
    <t>CHITEST_027</t>
  </si>
  <si>
    <t>'=CHITEST(C334:E334,F334:H334)</t>
  </si>
  <si>
    <t>CHITEST_028</t>
  </si>
  <si>
    <t>'=CHITEST(C336:E336,F336:H336)</t>
  </si>
  <si>
    <t>CHITEST_029</t>
  </si>
  <si>
    <t>'=CHITEST(C338:E338,F338:H338)</t>
  </si>
  <si>
    <t>CHITEST_030</t>
  </si>
  <si>
    <t>'=CHITEST(C340:E340,F340:H340)</t>
  </si>
  <si>
    <t>CHITEST_031</t>
  </si>
  <si>
    <t>'=CHITEST(C342:E342,F342:H342)</t>
  </si>
  <si>
    <t>CHITEST_032</t>
  </si>
  <si>
    <t>'=CHITEST(C344:E344,F344:H344)</t>
  </si>
  <si>
    <t>CHITEST_033</t>
  </si>
  <si>
    <t>'=CHITEST(C346:E346,F346:H346)</t>
  </si>
  <si>
    <t>CHITEST_034</t>
  </si>
  <si>
    <t>'=CHITEST(C348:E348,F348:H348)</t>
  </si>
  <si>
    <t>CHITEST_035</t>
  </si>
  <si>
    <t>'=CHITEST(C350:E350,F350:H350)</t>
  </si>
  <si>
    <t>CHITEST_036</t>
  </si>
  <si>
    <t>'=CHITEST(C352:E352,F352:H352)</t>
  </si>
  <si>
    <t>CHITEST_037</t>
  </si>
  <si>
    <t>'=CHITEST(C354:E354,F354:H354)</t>
  </si>
  <si>
    <t>CHITEST_038</t>
  </si>
  <si>
    <t>'=CHITEST(C356:E356,F356:H356)</t>
  </si>
  <si>
    <t>CHITEST_039</t>
  </si>
  <si>
    <t>'=CHITEST(C358:E358,F358:H358)</t>
  </si>
  <si>
    <t>CHITEST_040</t>
  </si>
  <si>
    <t>'=CHITEST(C360:E360,F360:H360)</t>
  </si>
  <si>
    <t>CHITEST_041</t>
  </si>
  <si>
    <t>'=CHITEST(C362:E362,F362:H362)</t>
  </si>
  <si>
    <t>CHITEST_042</t>
  </si>
  <si>
    <t>'=CHITEST(C364:E364,F364:H364)</t>
  </si>
  <si>
    <t>CHITEST_043</t>
  </si>
  <si>
    <t>'=CHITEST(C366:E366,F366:H366)</t>
  </si>
  <si>
    <t>CHITEST_044</t>
  </si>
  <si>
    <t>'=CHITEST(C368:E368,F368:H368)</t>
  </si>
  <si>
    <t>CHITEST_045</t>
  </si>
  <si>
    <t>'=CHITEST(C370:E370,F370:H370)</t>
  </si>
  <si>
    <t>CHITEST_046</t>
  </si>
  <si>
    <t>'=CHITEST(C372:E373,F372:H373)</t>
  </si>
  <si>
    <t>CHITEST_047</t>
  </si>
  <si>
    <t>'=CHITEST(C375:E375,F375:H375)</t>
  </si>
  <si>
    <t>CHITEST_048</t>
  </si>
  <si>
    <t>'=CHITEST(C377:E377,F377:H377)</t>
  </si>
  <si>
    <t>CHITEST_049</t>
  </si>
  <si>
    <t>'=CHITEST(C379:E379,F379:H379)</t>
  </si>
  <si>
    <t>CHITEST_050</t>
  </si>
  <si>
    <t>'=CHITEST(C381:E381,F381:H381)</t>
  </si>
  <si>
    <t>CHITEST_051</t>
  </si>
  <si>
    <t>'=CHITEST(C383#,F383#)</t>
  </si>
  <si>
    <t>CHITEST_052</t>
  </si>
  <si>
    <t>'=CHITEST(C385#,F385#)</t>
  </si>
  <si>
    <t>CHITEST_053</t>
  </si>
  <si>
    <t>'=CHITEST(C389#,{12,18,30})</t>
  </si>
  <si>
    <t>CHITEST_054</t>
  </si>
  <si>
    <t>'=CHITEST(C391:E392,F391:H392)-CHISQ.TEST(C391:E392,F391:H392)</t>
  </si>
  <si>
    <t>CHITEST_055</t>
  </si>
  <si>
    <t>'=LET(a,C394:E394,e,F394:H394,CHITEST(a,e))</t>
  </si>
  <si>
    <t>CHITEST_056</t>
  </si>
  <si>
    <t>'=LAMBDA(a,e,CHITEST(a,e))(C396:E396,F396:H396)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</si>
</sst>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BDB05-5769-485A-ADF2-75026DF9AC93}">
  <dimension ref="A1:K399"/>
  <sheetViews>
    <sheetView tabSelected="1" topLeftCell="A373" workbookViewId="0">
      <selection activeCell="K399" sqref="K399"/>
    </sheetView>
  </sheetViews>
  <sheetFormatPr defaultRowHeight="14.4" x14ac:dyDescent="0.3"/>
  <cols>
    <col min="1" max="1" width="16.21875" bestFit="1" customWidth="1"/>
    <col min="2" max="2" width="39.33203125" bestFit="1" customWidth="1"/>
    <col min="11" max="11" width="67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>
        <f>_xlfn.CHISQ.INV(0.95,10)</f>
        <v>18.307038053275139</v>
      </c>
      <c r="K2" t="s">
        <v>12</v>
      </c>
    </row>
    <row r="3" spans="1:11" x14ac:dyDescent="0.3">
      <c r="A3" t="s">
        <v>13</v>
      </c>
      <c r="B3">
        <f>_xlfn.CHISQ.INV(0,2)</f>
        <v>0</v>
      </c>
      <c r="K3" t="s">
        <v>14</v>
      </c>
    </row>
    <row r="4" spans="1:11" x14ac:dyDescent="0.3">
      <c r="A4" t="s">
        <v>15</v>
      </c>
      <c r="B4" t="e">
        <f>_xlfn.CHISQ.INV(1,2)</f>
        <v>#NUM!</v>
      </c>
      <c r="K4" t="s">
        <v>16</v>
      </c>
    </row>
    <row r="5" spans="1:11" x14ac:dyDescent="0.3">
      <c r="A5" t="s">
        <v>17</v>
      </c>
      <c r="B5">
        <f>_xlfn.CHISQ.INV(0.000000000001,2)</f>
        <v>2.000000000001E-12</v>
      </c>
      <c r="K5" t="s">
        <v>18</v>
      </c>
    </row>
    <row r="6" spans="1:11" x14ac:dyDescent="0.3">
      <c r="A6" t="s">
        <v>19</v>
      </c>
      <c r="B6">
        <f>_xlfn.CHISQ.INV(0.999999999999,1)</f>
        <v>50.844171332449172</v>
      </c>
      <c r="K6" t="s">
        <v>20</v>
      </c>
    </row>
    <row r="7" spans="1:11" x14ac:dyDescent="0.3">
      <c r="A7" t="s">
        <v>21</v>
      </c>
      <c r="B7" t="e">
        <f>_xlfn.CHISQ.INV(-0.1,2)</f>
        <v>#NUM!</v>
      </c>
      <c r="K7" t="s">
        <v>22</v>
      </c>
    </row>
    <row r="8" spans="1:11" x14ac:dyDescent="0.3">
      <c r="A8" t="s">
        <v>23</v>
      </c>
      <c r="B8" t="e">
        <f>_xlfn.CHISQ.INV(1.1,2)</f>
        <v>#NUM!</v>
      </c>
      <c r="K8" t="s">
        <v>24</v>
      </c>
    </row>
    <row r="9" spans="1:11" x14ac:dyDescent="0.3">
      <c r="A9" t="s">
        <v>25</v>
      </c>
      <c r="B9" t="e">
        <f>_xlfn.CHISQ.INV(0.95,0)</f>
        <v>#NUM!</v>
      </c>
      <c r="K9" t="s">
        <v>26</v>
      </c>
    </row>
    <row r="10" spans="1:11" x14ac:dyDescent="0.3">
      <c r="A10" t="s">
        <v>27</v>
      </c>
      <c r="B10" t="e">
        <f>_xlfn.CHISQ.INV(0.95,-2)</f>
        <v>#NUM!</v>
      </c>
      <c r="K10" t="s">
        <v>28</v>
      </c>
    </row>
    <row r="11" spans="1:11" x14ac:dyDescent="0.3">
      <c r="A11" t="s">
        <v>29</v>
      </c>
      <c r="B11">
        <f>_xlfn.CHISQ.INV(0.95,2.9)</f>
        <v>5.9914645471079799</v>
      </c>
      <c r="K11" t="s">
        <v>30</v>
      </c>
    </row>
    <row r="12" spans="1:11" x14ac:dyDescent="0.3">
      <c r="A12" t="s">
        <v>31</v>
      </c>
      <c r="B12">
        <f>_xlfn.CHISQ.INV("0.95","2")</f>
        <v>5.9914645471079799</v>
      </c>
      <c r="K12" t="s">
        <v>32</v>
      </c>
    </row>
    <row r="13" spans="1:11" x14ac:dyDescent="0.3">
      <c r="A13" t="s">
        <v>33</v>
      </c>
      <c r="B13">
        <f>_xlfn.CHISQ.INV(" 0.95 "," 2 ")</f>
        <v>5.9914645471079799</v>
      </c>
      <c r="K13" t="s">
        <v>34</v>
      </c>
    </row>
    <row r="14" spans="1:11" x14ac:dyDescent="0.3">
      <c r="A14" t="s">
        <v>35</v>
      </c>
      <c r="B14">
        <f>_xlfn.CHISQ.INV("9.5E-1","2E+0")</f>
        <v>5.9914645471079799</v>
      </c>
      <c r="K14" t="s">
        <v>36</v>
      </c>
    </row>
    <row r="15" spans="1:11" x14ac:dyDescent="0.3">
      <c r="A15" t="s">
        <v>37</v>
      </c>
      <c r="B15" t="e">
        <f>_xlfn.CHISQ.INV("abc",2)</f>
        <v>#VALUE!</v>
      </c>
      <c r="K15" t="s">
        <v>38</v>
      </c>
    </row>
    <row r="16" spans="1:11" x14ac:dyDescent="0.3">
      <c r="A16" t="s">
        <v>39</v>
      </c>
      <c r="B16" t="e">
        <f>_xlfn.CHISQ.INV(0.95,"abc")</f>
        <v>#VALUE!</v>
      </c>
      <c r="K16" t="s">
        <v>40</v>
      </c>
    </row>
    <row r="17" spans="1:11" x14ac:dyDescent="0.3">
      <c r="A17" t="s">
        <v>41</v>
      </c>
      <c r="B17" t="e">
        <f>_xlfn.CHISQ.INV(TRUE,TRUE)</f>
        <v>#NUM!</v>
      </c>
      <c r="K17" t="s">
        <v>42</v>
      </c>
    </row>
    <row r="18" spans="1:11" x14ac:dyDescent="0.3">
      <c r="A18" t="s">
        <v>43</v>
      </c>
      <c r="B18">
        <f>_xlfn.CHISQ.INV(FALSE,2)</f>
        <v>0</v>
      </c>
      <c r="K18" t="s">
        <v>44</v>
      </c>
    </row>
    <row r="19" spans="1:11" x14ac:dyDescent="0.3">
      <c r="A19" t="s">
        <v>45</v>
      </c>
      <c r="B19" t="e">
        <f>_xlfn.CHISQ.INV(0.95,FALSE)</f>
        <v>#NUM!</v>
      </c>
      <c r="K19" t="s">
        <v>46</v>
      </c>
    </row>
    <row r="20" spans="1:11" x14ac:dyDescent="0.3">
      <c r="A20" t="s">
        <v>47</v>
      </c>
      <c r="B20">
        <f>_xlfn.CHISQ.INV(,2)</f>
        <v>0</v>
      </c>
      <c r="K20" t="s">
        <v>48</v>
      </c>
    </row>
    <row r="21" spans="1:11" x14ac:dyDescent="0.3">
      <c r="A21" t="s">
        <v>49</v>
      </c>
      <c r="B21" t="e">
        <f>_xlfn.CHISQ.INV(0.95,)</f>
        <v>#NUM!</v>
      </c>
      <c r="K21" t="s">
        <v>50</v>
      </c>
    </row>
    <row r="22" spans="1:11" x14ac:dyDescent="0.3">
      <c r="A22" t="s">
        <v>51</v>
      </c>
      <c r="B22" t="e">
        <f>_xlfn.CHISQ.INV(NA(),2)</f>
        <v>#N/A</v>
      </c>
      <c r="K22" t="s">
        <v>52</v>
      </c>
    </row>
    <row r="23" spans="1:11" x14ac:dyDescent="0.3">
      <c r="A23" t="s">
        <v>53</v>
      </c>
      <c r="B23" t="e">
        <f>_xlfn.CHISQ.INV(0.95,VALUE("abc"))</f>
        <v>#VALUE!</v>
      </c>
      <c r="K23" t="s">
        <v>54</v>
      </c>
    </row>
    <row r="24" spans="1:11" x14ac:dyDescent="0.3">
      <c r="A24" t="s">
        <v>55</v>
      </c>
      <c r="B24">
        <f>_xlfn.CHISQ.INV(1-0.05,ROUND(2.6,0))</f>
        <v>7.8147279032511774</v>
      </c>
      <c r="K24" t="s">
        <v>56</v>
      </c>
    </row>
    <row r="25" spans="1:11" x14ac:dyDescent="0.3">
      <c r="A25" t="s">
        <v>57</v>
      </c>
      <c r="B25">
        <f>_xlfn.LET(_xlpm.p,0.95,_xlpm.df,10,_xlfn.CHISQ.INV(_xlpm.p,_xlpm.df))</f>
        <v>18.307038053275139</v>
      </c>
      <c r="K25" t="s">
        <v>58</v>
      </c>
    </row>
    <row r="26" spans="1:11" x14ac:dyDescent="0.3">
      <c r="A26" t="s">
        <v>59</v>
      </c>
      <c r="B26" cm="1">
        <f t="array" ref="B26">_xlfn.LAMBDA(_xlpm.p,_xlpm.df,_xlfn.CHISQ.INV(_xlpm.p,_xlpm.df))(0.95,10)</f>
        <v>18.307038053275139</v>
      </c>
      <c r="K26" t="s">
        <v>60</v>
      </c>
    </row>
    <row r="27" spans="1:11" x14ac:dyDescent="0.3">
      <c r="A27" t="s">
        <v>61</v>
      </c>
      <c r="B27">
        <f>_xlfn.CHISQ.INV(0.95,10)-CHIINV(0.05,10)</f>
        <v>0</v>
      </c>
      <c r="K27" t="s">
        <v>62</v>
      </c>
    </row>
    <row r="28" spans="1:11" x14ac:dyDescent="0.3">
      <c r="A28" t="s">
        <v>63</v>
      </c>
      <c r="B28" cm="1">
        <f t="array" ref="B28:D28">_xlfn.CHISQ.INV({0.01,0.5,0.95},2)</f>
        <v>2.0100671707002884E-2</v>
      </c>
      <c r="C28">
        <v>1.3862943611198906</v>
      </c>
      <c r="D28">
        <v>5.9914645471079799</v>
      </c>
      <c r="K28" t="s">
        <v>64</v>
      </c>
    </row>
    <row r="29" spans="1:11" x14ac:dyDescent="0.3">
      <c r="A29" t="s">
        <v>65</v>
      </c>
      <c r="B29" cm="1">
        <f t="array" ref="B29:D29">_xlfn.CHISQ.INV({0.01,0.5,0.95},{1,2,3})</f>
        <v>1.5708785790970203E-4</v>
      </c>
      <c r="C29">
        <v>1.3862943611198906</v>
      </c>
      <c r="D29">
        <v>7.8147279032511774</v>
      </c>
      <c r="K29" t="s">
        <v>66</v>
      </c>
    </row>
    <row r="30" spans="1:11" x14ac:dyDescent="0.3">
      <c r="A30" t="s">
        <v>67</v>
      </c>
      <c r="B30" cm="1">
        <f t="array" ref="B30:B32">_xlfn.CHISQ.INV({0.01;0.5;0.95},2)</f>
        <v>2.0100671707002884E-2</v>
      </c>
      <c r="K30" t="s">
        <v>68</v>
      </c>
    </row>
    <row r="31" spans="1:11" x14ac:dyDescent="0.3">
      <c r="B31">
        <v>1.3862943611198906</v>
      </c>
    </row>
    <row r="32" spans="1:11" x14ac:dyDescent="0.3">
      <c r="B32">
        <v>5.9914645471079799</v>
      </c>
    </row>
    <row r="33" spans="1:11" x14ac:dyDescent="0.3">
      <c r="A33" t="s">
        <v>69</v>
      </c>
      <c r="B33" cm="1">
        <f t="array" ref="B33:C34">_xlfn.CHISQ.INV({0.01,0.5;0.95,0.999},2)</f>
        <v>2.0100671707002884E-2</v>
      </c>
      <c r="C33">
        <v>1.3862943611198906</v>
      </c>
      <c r="K33" t="s">
        <v>70</v>
      </c>
    </row>
    <row r="34" spans="1:11" x14ac:dyDescent="0.3">
      <c r="B34">
        <v>5.9914645471079799</v>
      </c>
      <c r="C34">
        <v>13.815510557964272</v>
      </c>
    </row>
    <row r="35" spans="1:11" x14ac:dyDescent="0.3">
      <c r="A35" t="s">
        <v>71</v>
      </c>
      <c r="B35" t="s">
        <v>72</v>
      </c>
      <c r="K35" t="s">
        <v>72</v>
      </c>
    </row>
    <row r="36" spans="1:11" x14ac:dyDescent="0.3">
      <c r="A36" t="s">
        <v>73</v>
      </c>
      <c r="B36" t="s">
        <v>74</v>
      </c>
      <c r="K36" t="s">
        <v>74</v>
      </c>
    </row>
    <row r="37" spans="1:11" x14ac:dyDescent="0.3">
      <c r="C37">
        <v>0.01</v>
      </c>
      <c r="D37">
        <v>0.5</v>
      </c>
      <c r="E37">
        <v>0.95</v>
      </c>
    </row>
    <row r="38" spans="1:11" x14ac:dyDescent="0.3">
      <c r="A38" t="s">
        <v>75</v>
      </c>
      <c r="B38" cm="1">
        <f t="array" ref="B38:D38">_xlfn.CHISQ.INV(C36:E36,2)</f>
        <v>0</v>
      </c>
      <c r="C38">
        <v>0</v>
      </c>
      <c r="D38">
        <v>0</v>
      </c>
      <c r="K38" t="s">
        <v>76</v>
      </c>
    </row>
    <row r="39" spans="1:11" x14ac:dyDescent="0.3">
      <c r="C39">
        <v>0.01</v>
      </c>
    </row>
    <row r="40" spans="1:11" x14ac:dyDescent="0.3">
      <c r="C40">
        <v>0.5</v>
      </c>
    </row>
    <row r="41" spans="1:11" x14ac:dyDescent="0.3">
      <c r="C41">
        <v>0.95</v>
      </c>
    </row>
    <row r="42" spans="1:11" x14ac:dyDescent="0.3">
      <c r="A42" t="s">
        <v>77</v>
      </c>
      <c r="B42" cm="1">
        <f t="array" ref="B42:B44">_xlfn.CHISQ.INV(C38:C40,2)</f>
        <v>0</v>
      </c>
      <c r="K42" t="s">
        <v>78</v>
      </c>
    </row>
    <row r="43" spans="1:11" x14ac:dyDescent="0.3">
      <c r="B43">
        <v>2.0100671707002884E-2</v>
      </c>
    </row>
    <row r="44" spans="1:11" x14ac:dyDescent="0.3">
      <c r="B44">
        <v>1.3862943611198906</v>
      </c>
    </row>
    <row r="45" spans="1:11" x14ac:dyDescent="0.3">
      <c r="C45">
        <v>0.01</v>
      </c>
      <c r="D45">
        <v>0.5</v>
      </c>
      <c r="E45">
        <v>0.95</v>
      </c>
    </row>
    <row r="46" spans="1:11" x14ac:dyDescent="0.3">
      <c r="C46">
        <v>0.2</v>
      </c>
      <c r="D46">
        <v>0.7</v>
      </c>
      <c r="E46">
        <v>0.9</v>
      </c>
    </row>
    <row r="47" spans="1:11" x14ac:dyDescent="0.3">
      <c r="A47" t="s">
        <v>79</v>
      </c>
      <c r="B47" cm="1">
        <f t="array" ref="B47:D48">_xlfn.CHISQ.INV(C44:E45,2)</f>
        <v>0</v>
      </c>
      <c r="C47">
        <v>0</v>
      </c>
      <c r="D47">
        <v>0</v>
      </c>
      <c r="K47" t="s">
        <v>80</v>
      </c>
    </row>
    <row r="48" spans="1:11" x14ac:dyDescent="0.3">
      <c r="B48">
        <v>2.0100671707002884E-2</v>
      </c>
      <c r="C48">
        <v>1.3862943611198906</v>
      </c>
      <c r="D48">
        <v>5.9914645471079799</v>
      </c>
    </row>
    <row r="49" spans="1:11" x14ac:dyDescent="0.3">
      <c r="C49">
        <v>0.01</v>
      </c>
      <c r="D49">
        <v>0.5</v>
      </c>
      <c r="E49">
        <v>0.95</v>
      </c>
      <c r="F49">
        <v>1</v>
      </c>
      <c r="G49">
        <v>2</v>
      </c>
      <c r="H49">
        <v>3</v>
      </c>
    </row>
    <row r="50" spans="1:11" x14ac:dyDescent="0.3">
      <c r="A50" t="s">
        <v>81</v>
      </c>
      <c r="B50" t="e" cm="1">
        <f t="array" ref="B50:D50">_xlfn.CHISQ.INV(C48:E48,F48:H48)</f>
        <v>#NUM!</v>
      </c>
      <c r="C50" t="e">
        <v>#NUM!</v>
      </c>
      <c r="D50" t="e">
        <v>#NUM!</v>
      </c>
      <c r="K50" t="s">
        <v>82</v>
      </c>
    </row>
    <row r="51" spans="1:11" x14ac:dyDescent="0.3">
      <c r="C51">
        <v>0.01</v>
      </c>
      <c r="D51">
        <v>0.5</v>
      </c>
      <c r="E51">
        <v>0.95</v>
      </c>
      <c r="F51">
        <v>1</v>
      </c>
      <c r="G51">
        <v>2</v>
      </c>
    </row>
    <row r="52" spans="1:11" x14ac:dyDescent="0.3">
      <c r="A52" t="s">
        <v>83</v>
      </c>
      <c r="B52" t="e" cm="1">
        <f t="array" ref="B52:D52">_xlfn.CHISQ.INV(C50:E50,F50:G50)</f>
        <v>#NUM!</v>
      </c>
      <c r="C52" t="e">
        <v>#NUM!</v>
      </c>
      <c r="D52" t="e">
        <v>#N/A</v>
      </c>
      <c r="K52" t="s">
        <v>84</v>
      </c>
    </row>
    <row r="53" spans="1:11" x14ac:dyDescent="0.3">
      <c r="C53">
        <v>0.01</v>
      </c>
      <c r="D53">
        <v>0.5</v>
      </c>
      <c r="E53">
        <v>0.95</v>
      </c>
      <c r="F53">
        <v>1</v>
      </c>
    </row>
    <row r="54" spans="1:11" x14ac:dyDescent="0.3">
      <c r="F54">
        <v>2</v>
      </c>
    </row>
    <row r="55" spans="1:11" x14ac:dyDescent="0.3">
      <c r="F55">
        <v>3</v>
      </c>
    </row>
    <row r="56" spans="1:11" x14ac:dyDescent="0.3">
      <c r="A56" t="s">
        <v>85</v>
      </c>
      <c r="B56" t="e" cm="1">
        <f t="array" ref="B56:D58">_xlfn.CHISQ.INV(C52:E52,F52:F54)</f>
        <v>#NUM!</v>
      </c>
      <c r="C56" t="e">
        <v>#N/A</v>
      </c>
      <c r="D56" t="e">
        <v>#NUM!</v>
      </c>
      <c r="K56" t="s">
        <v>86</v>
      </c>
    </row>
    <row r="57" spans="1:11" x14ac:dyDescent="0.3">
      <c r="B57" t="e">
        <v>#NUM!</v>
      </c>
      <c r="C57" t="e">
        <v>#N/A</v>
      </c>
      <c r="D57">
        <v>0</v>
      </c>
    </row>
    <row r="58" spans="1:11" x14ac:dyDescent="0.3">
      <c r="B58" t="e">
        <v>#NUM!</v>
      </c>
      <c r="C58" t="e">
        <v>#N/A</v>
      </c>
      <c r="D58">
        <v>0</v>
      </c>
    </row>
    <row r="59" spans="1:11" x14ac:dyDescent="0.3">
      <c r="D59">
        <v>0.5</v>
      </c>
      <c r="E59">
        <v>0.95</v>
      </c>
    </row>
    <row r="60" spans="1:11" x14ac:dyDescent="0.3">
      <c r="A60" t="s">
        <v>87</v>
      </c>
      <c r="B60" t="e" cm="1">
        <f t="array" ref="B60:D60">_xlfn.CHISQ.INV(C58:E58,2)</f>
        <v>#N/A</v>
      </c>
      <c r="C60">
        <v>0</v>
      </c>
      <c r="D60">
        <v>0</v>
      </c>
      <c r="K60" t="s">
        <v>88</v>
      </c>
    </row>
    <row r="61" spans="1:11" x14ac:dyDescent="0.3">
      <c r="C61">
        <v>0.01</v>
      </c>
      <c r="E61">
        <v>0.95</v>
      </c>
    </row>
    <row r="62" spans="1:11" x14ac:dyDescent="0.3">
      <c r="A62" t="s">
        <v>89</v>
      </c>
      <c r="B62" cm="1">
        <f t="array" ref="B62:D62">_xlfn.CHISQ.INV(C60:E60,2)</f>
        <v>0</v>
      </c>
      <c r="C62">
        <v>0</v>
      </c>
      <c r="D62">
        <v>0</v>
      </c>
      <c r="K62" t="s">
        <v>90</v>
      </c>
    </row>
    <row r="63" spans="1:11" x14ac:dyDescent="0.3">
      <c r="C63">
        <v>0.01</v>
      </c>
      <c r="D63">
        <v>0.5</v>
      </c>
    </row>
    <row r="64" spans="1:11" x14ac:dyDescent="0.3">
      <c r="A64" t="s">
        <v>91</v>
      </c>
      <c r="B64" cm="1">
        <f t="array" ref="B64:D64">_xlfn.CHISQ.INV(C62:E62,2)</f>
        <v>0</v>
      </c>
      <c r="C64">
        <v>0</v>
      </c>
      <c r="D64">
        <v>0</v>
      </c>
      <c r="K64" t="s">
        <v>92</v>
      </c>
    </row>
    <row r="66" spans="1:11" x14ac:dyDescent="0.3">
      <c r="A66" t="s">
        <v>93</v>
      </c>
      <c r="B66" cm="1">
        <f t="array" ref="B66:D66">_xlfn.CHISQ.INV(C64:E64,2)</f>
        <v>0</v>
      </c>
      <c r="C66">
        <v>0</v>
      </c>
      <c r="D66">
        <v>0</v>
      </c>
      <c r="K66" t="s">
        <v>94</v>
      </c>
    </row>
    <row r="67" spans="1:11" x14ac:dyDescent="0.3">
      <c r="C67" t="str">
        <f>""</f>
        <v/>
      </c>
      <c r="D67">
        <v>0.5</v>
      </c>
      <c r="E67">
        <v>0.95</v>
      </c>
    </row>
    <row r="68" spans="1:11" x14ac:dyDescent="0.3">
      <c r="A68" t="s">
        <v>95</v>
      </c>
      <c r="B68" cm="1">
        <f t="array" ref="B68:D68">_xlfn.CHISQ.INV(C66:E66,2)</f>
        <v>0</v>
      </c>
      <c r="C68">
        <v>0</v>
      </c>
      <c r="D68">
        <v>0</v>
      </c>
      <c r="K68" t="s">
        <v>96</v>
      </c>
    </row>
    <row r="69" spans="1:11" x14ac:dyDescent="0.3">
      <c r="C69" t="s">
        <v>97</v>
      </c>
      <c r="D69" t="s">
        <v>98</v>
      </c>
      <c r="E69" t="s">
        <v>99</v>
      </c>
    </row>
    <row r="70" spans="1:11" x14ac:dyDescent="0.3">
      <c r="A70" t="s">
        <v>100</v>
      </c>
      <c r="B70" cm="1">
        <f t="array" ref="B70:D70">_xlfn.CHISQ.INV(C68:E68,2)</f>
        <v>0</v>
      </c>
      <c r="C70">
        <v>0</v>
      </c>
      <c r="D70">
        <v>0</v>
      </c>
      <c r="K70" t="s">
        <v>101</v>
      </c>
    </row>
    <row r="71" spans="1:11" x14ac:dyDescent="0.3">
      <c r="C71" t="s">
        <v>102</v>
      </c>
      <c r="D71" t="b">
        <v>1</v>
      </c>
      <c r="E71" t="b">
        <v>0</v>
      </c>
    </row>
    <row r="72" spans="1:11" x14ac:dyDescent="0.3">
      <c r="A72" t="s">
        <v>103</v>
      </c>
      <c r="B72" cm="1">
        <f t="array" ref="B72:D72">_xlfn.CHISQ.INV(C70:E70,2)</f>
        <v>0</v>
      </c>
      <c r="C72">
        <v>0</v>
      </c>
      <c r="D72">
        <v>0</v>
      </c>
      <c r="K72" t="s">
        <v>104</v>
      </c>
    </row>
    <row r="73" spans="1:11" x14ac:dyDescent="0.3">
      <c r="C73">
        <f>1/20</f>
        <v>0.05</v>
      </c>
      <c r="D73">
        <f>IFERROR(1/0,0.5)</f>
        <v>0.5</v>
      </c>
      <c r="E73">
        <f>10^-2</f>
        <v>0.01</v>
      </c>
    </row>
    <row r="74" spans="1:11" x14ac:dyDescent="0.3">
      <c r="A74" t="s">
        <v>105</v>
      </c>
      <c r="B74" cm="1">
        <f t="array" ref="B74:D74">_xlfn.CHISQ.INV(C72:E72,2)</f>
        <v>0</v>
      </c>
      <c r="C74">
        <v>0</v>
      </c>
      <c r="D74">
        <v>0</v>
      </c>
      <c r="K74" t="s">
        <v>106</v>
      </c>
    </row>
    <row r="75" spans="1:11" x14ac:dyDescent="0.3">
      <c r="C75" t="e">
        <f>NA()</f>
        <v>#N/A</v>
      </c>
      <c r="D75" t="e">
        <f>VALUE("abc")</f>
        <v>#VALUE!</v>
      </c>
      <c r="E75" t="e">
        <f>SQRT(-1)</f>
        <v>#NUM!</v>
      </c>
    </row>
    <row r="76" spans="1:11" x14ac:dyDescent="0.3">
      <c r="A76" t="s">
        <v>107</v>
      </c>
      <c r="B76" cm="1">
        <f t="array" ref="B76:D76">_xlfn.CHISQ.INV(C74:E74,2)</f>
        <v>0</v>
      </c>
      <c r="C76">
        <v>0</v>
      </c>
      <c r="D76">
        <v>0</v>
      </c>
      <c r="K76" t="s">
        <v>108</v>
      </c>
    </row>
    <row r="77" spans="1:11" x14ac:dyDescent="0.3">
      <c r="C77">
        <v>0.01</v>
      </c>
      <c r="D77">
        <v>0.5</v>
      </c>
      <c r="E77">
        <v>0.95</v>
      </c>
      <c r="F77">
        <v>1</v>
      </c>
      <c r="H77">
        <v>3</v>
      </c>
    </row>
    <row r="78" spans="1:11" x14ac:dyDescent="0.3">
      <c r="A78" t="s">
        <v>109</v>
      </c>
      <c r="B78" t="e" cm="1">
        <f t="array" ref="B78:D78">_xlfn.CHISQ.INV(C76:E76,F76:H76)</f>
        <v>#NUM!</v>
      </c>
      <c r="C78" t="e">
        <v>#NUM!</v>
      </c>
      <c r="D78" t="e">
        <v>#NUM!</v>
      </c>
      <c r="K78" t="s">
        <v>110</v>
      </c>
    </row>
    <row r="79" spans="1:11" x14ac:dyDescent="0.3">
      <c r="C79">
        <v>0.01</v>
      </c>
      <c r="E79">
        <v>0.95</v>
      </c>
      <c r="F79">
        <v>1</v>
      </c>
      <c r="H79">
        <v>3</v>
      </c>
    </row>
    <row r="80" spans="1:11" x14ac:dyDescent="0.3">
      <c r="A80" t="s">
        <v>111</v>
      </c>
      <c r="B80" t="e" cm="1">
        <f t="array" ref="B80:D80">_xlfn.CHISQ.INV(C78:E78,F78:H78)</f>
        <v>#NUM!</v>
      </c>
      <c r="C80" t="e">
        <v>#NUM!</v>
      </c>
      <c r="D80" t="e">
        <v>#NUM!</v>
      </c>
      <c r="K80" t="s">
        <v>112</v>
      </c>
    </row>
    <row r="81" spans="1:11" x14ac:dyDescent="0.3">
      <c r="D81">
        <v>0.5</v>
      </c>
      <c r="E81">
        <v>0.95</v>
      </c>
      <c r="F81">
        <v>1</v>
      </c>
      <c r="G81">
        <v>2</v>
      </c>
    </row>
    <row r="82" spans="1:11" x14ac:dyDescent="0.3">
      <c r="A82" t="s">
        <v>113</v>
      </c>
      <c r="B82" t="e" cm="1">
        <f t="array" ref="B82:D82">_xlfn.CHISQ.INV(C80:E80,F80:H80)</f>
        <v>#NUM!</v>
      </c>
      <c r="C82" t="e">
        <v>#NUM!</v>
      </c>
      <c r="D82" t="e">
        <v>#NUM!</v>
      </c>
      <c r="K82" t="s">
        <v>114</v>
      </c>
    </row>
    <row r="83" spans="1:11" x14ac:dyDescent="0.3">
      <c r="C83">
        <v>0.01</v>
      </c>
      <c r="D83">
        <v>0.5</v>
      </c>
      <c r="E83">
        <v>0.95</v>
      </c>
    </row>
    <row r="84" spans="1:11" x14ac:dyDescent="0.3">
      <c r="A84" t="s">
        <v>115</v>
      </c>
      <c r="B84" t="e" cm="1">
        <f t="array" ref="B84:D84">_xlfn.CHISQ.INV(C82:E82,{1,2,3})</f>
        <v>#NUM!</v>
      </c>
      <c r="C84" t="e">
        <v>#NUM!</v>
      </c>
      <c r="D84">
        <v>0</v>
      </c>
      <c r="K84" t="s">
        <v>116</v>
      </c>
    </row>
    <row r="85" spans="1:11" x14ac:dyDescent="0.3">
      <c r="C85">
        <v>1</v>
      </c>
      <c r="D85">
        <v>2</v>
      </c>
      <c r="E85">
        <v>3</v>
      </c>
    </row>
    <row r="86" spans="1:11" x14ac:dyDescent="0.3">
      <c r="A86" t="s">
        <v>117</v>
      </c>
      <c r="B86" t="e" cm="1">
        <f t="array" ref="B86:D86">_xlfn.CHISQ.INV(0.95,C84:E84)</f>
        <v>#NUM!</v>
      </c>
      <c r="C86" t="e">
        <v>#NUM!</v>
      </c>
      <c r="D86" t="e">
        <v>#NUM!</v>
      </c>
      <c r="K86" t="s">
        <v>118</v>
      </c>
    </row>
    <row r="87" spans="1:11" x14ac:dyDescent="0.3">
      <c r="C87" cm="1">
        <f t="array" ref="C87:F87">_xlfn.SEQUENCE(1,4,1,1)/10</f>
        <v>0.1</v>
      </c>
      <c r="D87">
        <v>0.2</v>
      </c>
      <c r="E87">
        <v>0.3</v>
      </c>
      <c r="F87">
        <v>0.4</v>
      </c>
    </row>
    <row r="88" spans="1:11" x14ac:dyDescent="0.3">
      <c r="A88" t="s">
        <v>119</v>
      </c>
      <c r="B88" t="e" cm="1">
        <f t="array" ref="B88">_xlfn.CHISQ.INV(_xlfn.ANCHORARRAY(C86),2)</f>
        <v>#REF!</v>
      </c>
      <c r="K88" t="s">
        <v>120</v>
      </c>
    </row>
    <row r="89" spans="1:11" x14ac:dyDescent="0.3">
      <c r="C89" cm="1">
        <f t="array" ref="C89:C91">_xlfn.SEQUENCE(3,1,1,1)/10</f>
        <v>0.1</v>
      </c>
    </row>
    <row r="90" spans="1:11" x14ac:dyDescent="0.3">
      <c r="C90">
        <v>0.2</v>
      </c>
    </row>
    <row r="91" spans="1:11" x14ac:dyDescent="0.3">
      <c r="C91">
        <v>0.3</v>
      </c>
    </row>
    <row r="92" spans="1:11" x14ac:dyDescent="0.3">
      <c r="A92" t="s">
        <v>121</v>
      </c>
      <c r="B92" t="e" cm="1">
        <f t="array" ref="B92">_xlfn.CHISQ.INV(_xlfn.ANCHORARRAY(C88),2)</f>
        <v>#REF!</v>
      </c>
      <c r="K92" t="s">
        <v>122</v>
      </c>
    </row>
    <row r="95" spans="1:11" x14ac:dyDescent="0.3">
      <c r="C95">
        <v>0.01</v>
      </c>
      <c r="D95">
        <v>0.5</v>
      </c>
      <c r="E95">
        <v>0.95</v>
      </c>
    </row>
    <row r="96" spans="1:11" x14ac:dyDescent="0.3">
      <c r="A96" t="s">
        <v>123</v>
      </c>
      <c r="B96" cm="1">
        <f t="array" ref="B96:D96">_xlfn.CHISQ.INV(C94:E94,2)-_xlfn.CHISQ.INV.RT(1-C94:E94,2)</f>
        <v>0</v>
      </c>
      <c r="C96">
        <v>0</v>
      </c>
      <c r="D96">
        <v>0</v>
      </c>
      <c r="K96" t="s">
        <v>124</v>
      </c>
    </row>
    <row r="97" spans="1:11" x14ac:dyDescent="0.3">
      <c r="A97" t="s">
        <v>125</v>
      </c>
      <c r="B97">
        <f>_xlfn.CHISQ.INV.RT(0.05,10)</f>
        <v>18.307038053275146</v>
      </c>
      <c r="K97" t="s">
        <v>126</v>
      </c>
    </row>
    <row r="98" spans="1:11" x14ac:dyDescent="0.3">
      <c r="A98" t="s">
        <v>127</v>
      </c>
      <c r="B98">
        <f>_xlfn.CHISQ.INV.RT(0.999999999999,1)</f>
        <v>1.5707268301301798E-24</v>
      </c>
      <c r="K98" t="s">
        <v>128</v>
      </c>
    </row>
    <row r="99" spans="1:11" x14ac:dyDescent="0.3">
      <c r="A99" t="s">
        <v>129</v>
      </c>
      <c r="B99">
        <f>_xlfn.CHISQ.INV.RT(0.000000000001,2)</f>
        <v>55.262042231857095</v>
      </c>
      <c r="K99" t="s">
        <v>130</v>
      </c>
    </row>
    <row r="100" spans="1:11" x14ac:dyDescent="0.3">
      <c r="A100" t="s">
        <v>131</v>
      </c>
      <c r="B100" t="e">
        <f>_xlfn.CHISQ.INV.RT(0,2)</f>
        <v>#NUM!</v>
      </c>
      <c r="K100" t="s">
        <v>132</v>
      </c>
    </row>
    <row r="101" spans="1:11" x14ac:dyDescent="0.3">
      <c r="A101" t="s">
        <v>133</v>
      </c>
      <c r="B101">
        <f>_xlfn.CHISQ.INV.RT(1,2)</f>
        <v>0</v>
      </c>
      <c r="K101" t="s">
        <v>134</v>
      </c>
    </row>
    <row r="102" spans="1:11" x14ac:dyDescent="0.3">
      <c r="A102" t="s">
        <v>135</v>
      </c>
      <c r="B102" t="e">
        <f>_xlfn.CHISQ.INV.RT(-0.1,2)</f>
        <v>#NUM!</v>
      </c>
      <c r="K102" t="s">
        <v>136</v>
      </c>
    </row>
    <row r="103" spans="1:11" x14ac:dyDescent="0.3">
      <c r="A103" t="s">
        <v>137</v>
      </c>
      <c r="B103" t="e">
        <f>_xlfn.CHISQ.INV.RT(1.1,2)</f>
        <v>#NUM!</v>
      </c>
      <c r="K103" t="s">
        <v>138</v>
      </c>
    </row>
    <row r="104" spans="1:11" x14ac:dyDescent="0.3">
      <c r="A104" t="s">
        <v>139</v>
      </c>
      <c r="B104">
        <f>_xlfn.CHISQ.INV.RT(0.05,1)</f>
        <v>3.8414588206941236</v>
      </c>
      <c r="K104" t="s">
        <v>140</v>
      </c>
    </row>
    <row r="105" spans="1:11" x14ac:dyDescent="0.3">
      <c r="A105" t="s">
        <v>141</v>
      </c>
      <c r="B105">
        <f>_xlfn.CHISQ.INV.RT(0.05,2.9)</f>
        <v>5.9914645471079817</v>
      </c>
      <c r="K105" t="s">
        <v>142</v>
      </c>
    </row>
    <row r="106" spans="1:11" x14ac:dyDescent="0.3">
      <c r="A106" t="s">
        <v>143</v>
      </c>
      <c r="B106" t="e">
        <f>_xlfn.CHISQ.INV.RT(0.05,0)</f>
        <v>#NUM!</v>
      </c>
      <c r="K106" t="s">
        <v>144</v>
      </c>
    </row>
    <row r="107" spans="1:11" x14ac:dyDescent="0.3">
      <c r="A107" t="s">
        <v>145</v>
      </c>
      <c r="B107">
        <f>_xlfn.CHISQ.INV.RT("0.05","2")</f>
        <v>5.9914645471079817</v>
      </c>
      <c r="K107" t="s">
        <v>146</v>
      </c>
    </row>
    <row r="108" spans="1:11" x14ac:dyDescent="0.3">
      <c r="A108" t="s">
        <v>147</v>
      </c>
      <c r="B108">
        <f>_xlfn.CHISQ.INV.RT(" 0.05 "," 2 ")</f>
        <v>5.9914645471079817</v>
      </c>
      <c r="K108" t="s">
        <v>148</v>
      </c>
    </row>
    <row r="109" spans="1:11" x14ac:dyDescent="0.3">
      <c r="A109" t="s">
        <v>149</v>
      </c>
      <c r="B109">
        <f>_xlfn.CHISQ.INV.RT("5E-2","2E+0")</f>
        <v>5.9914645471079817</v>
      </c>
      <c r="K109" t="s">
        <v>150</v>
      </c>
    </row>
    <row r="110" spans="1:11" x14ac:dyDescent="0.3">
      <c r="A110" t="s">
        <v>151</v>
      </c>
      <c r="B110" t="e">
        <f>_xlfn.CHISQ.INV.RT("abc",2)</f>
        <v>#VALUE!</v>
      </c>
      <c r="K110" t="s">
        <v>152</v>
      </c>
    </row>
    <row r="111" spans="1:11" x14ac:dyDescent="0.3">
      <c r="A111" t="s">
        <v>153</v>
      </c>
      <c r="B111" t="e">
        <f>_xlfn.CHISQ.INV.RT(0.05,"abc")</f>
        <v>#VALUE!</v>
      </c>
      <c r="K111" t="s">
        <v>154</v>
      </c>
    </row>
    <row r="112" spans="1:11" x14ac:dyDescent="0.3">
      <c r="A112" t="s">
        <v>155</v>
      </c>
      <c r="B112">
        <f>_xlfn.CHISQ.INV.RT(TRUE,TRUE)</f>
        <v>0</v>
      </c>
      <c r="K112" t="s">
        <v>156</v>
      </c>
    </row>
    <row r="113" spans="1:11" x14ac:dyDescent="0.3">
      <c r="A113" t="s">
        <v>157</v>
      </c>
      <c r="B113" t="e">
        <f>_xlfn.CHISQ.INV.RT(FALSE,2)</f>
        <v>#NUM!</v>
      </c>
      <c r="K113" t="s">
        <v>158</v>
      </c>
    </row>
    <row r="114" spans="1:11" x14ac:dyDescent="0.3">
      <c r="A114" t="s">
        <v>159</v>
      </c>
      <c r="B114" t="e">
        <f>_xlfn.CHISQ.INV.RT(0.05,FALSE)</f>
        <v>#NUM!</v>
      </c>
      <c r="K114" t="s">
        <v>160</v>
      </c>
    </row>
    <row r="115" spans="1:11" x14ac:dyDescent="0.3">
      <c r="A115" t="s">
        <v>161</v>
      </c>
      <c r="B115" t="e">
        <f>_xlfn.CHISQ.INV.RT(,2)</f>
        <v>#NUM!</v>
      </c>
      <c r="K115" t="s">
        <v>162</v>
      </c>
    </row>
    <row r="116" spans="1:11" x14ac:dyDescent="0.3">
      <c r="A116" t="s">
        <v>163</v>
      </c>
      <c r="B116" t="e">
        <f>_xlfn.CHISQ.INV.RT(0.05,)</f>
        <v>#NUM!</v>
      </c>
      <c r="K116" t="s">
        <v>164</v>
      </c>
    </row>
    <row r="117" spans="1:11" x14ac:dyDescent="0.3">
      <c r="A117" t="s">
        <v>165</v>
      </c>
      <c r="B117" t="e">
        <f>_xlfn.CHISQ.INV.RT(NA(),2)</f>
        <v>#N/A</v>
      </c>
      <c r="K117" t="s">
        <v>166</v>
      </c>
    </row>
    <row r="118" spans="1:11" x14ac:dyDescent="0.3">
      <c r="A118" t="s">
        <v>167</v>
      </c>
      <c r="B118" t="e">
        <f>_xlfn.CHISQ.INV.RT(0.05,VALUE("abc"))</f>
        <v>#VALUE!</v>
      </c>
      <c r="K118" t="s">
        <v>168</v>
      </c>
    </row>
    <row r="119" spans="1:11" x14ac:dyDescent="0.3">
      <c r="A119" t="s">
        <v>169</v>
      </c>
      <c r="B119">
        <f>_xlfn.CHISQ.INV.RT(1-0.95,ROUND(9.7,0))</f>
        <v>18.307038053275143</v>
      </c>
      <c r="K119" t="s">
        <v>170</v>
      </c>
    </row>
    <row r="120" spans="1:11" x14ac:dyDescent="0.3">
      <c r="A120" t="s">
        <v>171</v>
      </c>
      <c r="B120">
        <f>_xlfn.LET(_xlpm.p,0.05,_xlpm.df,10,_xlfn.CHISQ.INV.RT(_xlpm.p,_xlpm.df))</f>
        <v>18.307038053275146</v>
      </c>
      <c r="K120" t="s">
        <v>172</v>
      </c>
    </row>
    <row r="121" spans="1:11" x14ac:dyDescent="0.3">
      <c r="A121" t="s">
        <v>173</v>
      </c>
      <c r="B121" cm="1">
        <f t="array" ref="B121">_xlfn.LAMBDA(_xlpm.p,_xlpm.df,_xlfn.CHISQ.INV.RT(_xlpm.p,_xlpm.df))(0.05,10)</f>
        <v>18.307038053275146</v>
      </c>
      <c r="K121" t="s">
        <v>174</v>
      </c>
    </row>
    <row r="122" spans="1:11" x14ac:dyDescent="0.3">
      <c r="A122" t="s">
        <v>175</v>
      </c>
      <c r="B122">
        <f>_xlfn.CHISQ.INV.RT(0.05,10)-CHIINV(0.05,10)</f>
        <v>0</v>
      </c>
      <c r="K122" t="s">
        <v>176</v>
      </c>
    </row>
    <row r="123" spans="1:11" x14ac:dyDescent="0.3">
      <c r="A123" t="s">
        <v>177</v>
      </c>
      <c r="B123" cm="1">
        <f t="array" ref="B123:D123">_xlfn.CHISQ.INV.RT({0.01,0.05,0.95},2)</f>
        <v>9.2103403719761818</v>
      </c>
      <c r="C123">
        <v>5.9914645471079817</v>
      </c>
      <c r="D123">
        <v>0.10258658877510116</v>
      </c>
      <c r="K123" t="s">
        <v>178</v>
      </c>
    </row>
    <row r="124" spans="1:11" x14ac:dyDescent="0.3">
      <c r="A124" t="s">
        <v>179</v>
      </c>
      <c r="B124" cm="1">
        <f t="array" ref="B124:D124">_xlfn.CHISQ.INV.RT({0.01,0.05,0.95},{1,2,3})</f>
        <v>6.6348966010212118</v>
      </c>
      <c r="C124">
        <v>5.9914645471079817</v>
      </c>
      <c r="D124">
        <v>0.35184631774927172</v>
      </c>
      <c r="K124" t="s">
        <v>180</v>
      </c>
    </row>
    <row r="125" spans="1:11" x14ac:dyDescent="0.3">
      <c r="A125" t="s">
        <v>181</v>
      </c>
      <c r="B125" cm="1">
        <f t="array" ref="B125:B127">_xlfn.CHISQ.INV.RT({0.01;0.05;0.95},2)</f>
        <v>9.2103403719761818</v>
      </c>
      <c r="K125" t="s">
        <v>182</v>
      </c>
    </row>
    <row r="126" spans="1:11" x14ac:dyDescent="0.3">
      <c r="B126">
        <v>5.9914645471079817</v>
      </c>
    </row>
    <row r="127" spans="1:11" x14ac:dyDescent="0.3">
      <c r="B127">
        <v>0.10258658877510116</v>
      </c>
    </row>
    <row r="128" spans="1:11" x14ac:dyDescent="0.3">
      <c r="A128" t="s">
        <v>183</v>
      </c>
      <c r="B128" cm="1">
        <f t="array" ref="B128:C129">_xlfn.CHISQ.INV.RT({0.01,0.05;0.95,0.999},2)</f>
        <v>9.2103403719761818</v>
      </c>
      <c r="C128">
        <v>5.9914645471079817</v>
      </c>
      <c r="K128" t="s">
        <v>184</v>
      </c>
    </row>
    <row r="129" spans="1:11" x14ac:dyDescent="0.3">
      <c r="B129">
        <v>0.10258658877510116</v>
      </c>
      <c r="C129">
        <v>2.0010006671670687E-3</v>
      </c>
    </row>
    <row r="130" spans="1:11" x14ac:dyDescent="0.3">
      <c r="A130" t="s">
        <v>185</v>
      </c>
      <c r="B130" t="s">
        <v>186</v>
      </c>
      <c r="K130" t="s">
        <v>186</v>
      </c>
    </row>
    <row r="131" spans="1:11" x14ac:dyDescent="0.3">
      <c r="A131" t="s">
        <v>187</v>
      </c>
      <c r="B131" t="s">
        <v>188</v>
      </c>
      <c r="K131" t="s">
        <v>188</v>
      </c>
    </row>
    <row r="132" spans="1:11" x14ac:dyDescent="0.3">
      <c r="C132">
        <v>0.01</v>
      </c>
      <c r="D132">
        <v>0.05</v>
      </c>
      <c r="E132">
        <v>0.95</v>
      </c>
    </row>
    <row r="133" spans="1:11" x14ac:dyDescent="0.3">
      <c r="A133" t="s">
        <v>189</v>
      </c>
      <c r="B133" t="e" cm="1">
        <f t="array" ref="B133:D133">_xlfn.CHISQ.INV.RT(C131:E131,2)</f>
        <v>#NUM!</v>
      </c>
      <c r="C133" t="e">
        <v>#NUM!</v>
      </c>
      <c r="D133" t="e">
        <v>#NUM!</v>
      </c>
      <c r="K133" t="s">
        <v>190</v>
      </c>
    </row>
    <row r="134" spans="1:11" x14ac:dyDescent="0.3">
      <c r="C134">
        <v>0.01</v>
      </c>
    </row>
    <row r="135" spans="1:11" x14ac:dyDescent="0.3">
      <c r="C135">
        <v>0.05</v>
      </c>
    </row>
    <row r="136" spans="1:11" x14ac:dyDescent="0.3">
      <c r="C136">
        <v>0.95</v>
      </c>
    </row>
    <row r="137" spans="1:11" x14ac:dyDescent="0.3">
      <c r="A137" t="s">
        <v>191</v>
      </c>
      <c r="B137" t="e" cm="1">
        <f t="array" ref="B137:B139">_xlfn.CHISQ.INV.RT(C133:C135,2)</f>
        <v>#NUM!</v>
      </c>
      <c r="K137" t="s">
        <v>192</v>
      </c>
    </row>
    <row r="138" spans="1:11" x14ac:dyDescent="0.3">
      <c r="B138">
        <v>9.2103403719761818</v>
      </c>
    </row>
    <row r="139" spans="1:11" x14ac:dyDescent="0.3">
      <c r="B139">
        <v>5.9914645471079817</v>
      </c>
    </row>
    <row r="140" spans="1:11" x14ac:dyDescent="0.3">
      <c r="C140">
        <v>0.01</v>
      </c>
      <c r="D140">
        <v>0.05</v>
      </c>
      <c r="E140">
        <v>0.95</v>
      </c>
    </row>
    <row r="141" spans="1:11" x14ac:dyDescent="0.3">
      <c r="C141">
        <v>0.2</v>
      </c>
      <c r="D141">
        <v>0.5</v>
      </c>
      <c r="E141">
        <v>0.8</v>
      </c>
    </row>
    <row r="142" spans="1:11" x14ac:dyDescent="0.3">
      <c r="A142" t="s">
        <v>193</v>
      </c>
      <c r="B142" t="e" cm="1">
        <f t="array" ref="B142:D143">_xlfn.CHISQ.INV.RT(C139:E140,2)</f>
        <v>#NUM!</v>
      </c>
      <c r="C142" t="e">
        <v>#NUM!</v>
      </c>
      <c r="D142" t="e">
        <v>#NUM!</v>
      </c>
      <c r="K142" t="s">
        <v>194</v>
      </c>
    </row>
    <row r="143" spans="1:11" x14ac:dyDescent="0.3">
      <c r="B143">
        <v>9.2103403719761818</v>
      </c>
      <c r="C143">
        <v>5.9914645471079817</v>
      </c>
      <c r="D143">
        <v>0.10258658877510116</v>
      </c>
    </row>
    <row r="144" spans="1:11" x14ac:dyDescent="0.3">
      <c r="C144">
        <v>0.01</v>
      </c>
      <c r="D144">
        <v>0.05</v>
      </c>
      <c r="E144">
        <v>0.95</v>
      </c>
      <c r="F144">
        <v>1</v>
      </c>
      <c r="G144">
        <v>2</v>
      </c>
      <c r="H144">
        <v>3</v>
      </c>
    </row>
    <row r="145" spans="1:11" x14ac:dyDescent="0.3">
      <c r="A145" t="s">
        <v>195</v>
      </c>
      <c r="B145" t="e" cm="1">
        <f t="array" ref="B145:D145">_xlfn.CHISQ.INV.RT(C143:E143,F143:H143)</f>
        <v>#NUM!</v>
      </c>
      <c r="C145" t="e">
        <v>#NUM!</v>
      </c>
      <c r="D145" t="e">
        <v>#NUM!</v>
      </c>
      <c r="K145" t="s">
        <v>196</v>
      </c>
    </row>
    <row r="146" spans="1:11" x14ac:dyDescent="0.3">
      <c r="C146">
        <v>0.01</v>
      </c>
      <c r="D146">
        <v>0.05</v>
      </c>
      <c r="E146">
        <v>0.95</v>
      </c>
      <c r="F146">
        <v>1</v>
      </c>
      <c r="G146">
        <v>2</v>
      </c>
    </row>
    <row r="147" spans="1:11" x14ac:dyDescent="0.3">
      <c r="A147" t="s">
        <v>197</v>
      </c>
      <c r="B147" t="e" cm="1">
        <f t="array" ref="B147:D147">_xlfn.CHISQ.INV.RT(C145:E145,F145:G145)</f>
        <v>#NUM!</v>
      </c>
      <c r="C147" t="e">
        <v>#NUM!</v>
      </c>
      <c r="D147" t="e">
        <v>#N/A</v>
      </c>
      <c r="K147" t="s">
        <v>198</v>
      </c>
    </row>
    <row r="148" spans="1:11" x14ac:dyDescent="0.3">
      <c r="C148">
        <v>0.01</v>
      </c>
      <c r="D148">
        <v>0.05</v>
      </c>
      <c r="E148">
        <v>0.95</v>
      </c>
      <c r="F148">
        <v>1</v>
      </c>
    </row>
    <row r="149" spans="1:11" x14ac:dyDescent="0.3">
      <c r="F149">
        <v>2</v>
      </c>
    </row>
    <row r="150" spans="1:11" x14ac:dyDescent="0.3">
      <c r="F150">
        <v>3</v>
      </c>
    </row>
    <row r="151" spans="1:11" x14ac:dyDescent="0.3">
      <c r="A151" t="s">
        <v>199</v>
      </c>
      <c r="B151" t="e" cm="1">
        <f t="array" ref="B151:D153">_xlfn.CHISQ.INV.RT(C147:E147,F147:F149)</f>
        <v>#NUM!</v>
      </c>
      <c r="C151" t="e">
        <v>#N/A</v>
      </c>
      <c r="D151" t="e">
        <v>#NUM!</v>
      </c>
      <c r="K151" t="s">
        <v>200</v>
      </c>
    </row>
    <row r="152" spans="1:11" x14ac:dyDescent="0.3">
      <c r="B152" t="e">
        <v>#NUM!</v>
      </c>
      <c r="C152" t="e">
        <v>#N/A</v>
      </c>
      <c r="D152" t="e">
        <v>#NUM!</v>
      </c>
    </row>
    <row r="153" spans="1:11" x14ac:dyDescent="0.3">
      <c r="B153" t="e">
        <v>#NUM!</v>
      </c>
      <c r="C153" t="e">
        <v>#N/A</v>
      </c>
      <c r="D153" t="e">
        <v>#NUM!</v>
      </c>
    </row>
    <row r="154" spans="1:11" x14ac:dyDescent="0.3">
      <c r="D154">
        <v>0.05</v>
      </c>
      <c r="E154">
        <v>0.95</v>
      </c>
    </row>
    <row r="155" spans="1:11" x14ac:dyDescent="0.3">
      <c r="A155" t="s">
        <v>201</v>
      </c>
      <c r="B155" t="e" cm="1">
        <f t="array" ref="B155:D155">_xlfn.CHISQ.INV.RT(C153:E153,2)</f>
        <v>#N/A</v>
      </c>
      <c r="C155" t="e">
        <v>#NUM!</v>
      </c>
      <c r="D155" t="e">
        <v>#NUM!</v>
      </c>
      <c r="K155" t="s">
        <v>202</v>
      </c>
    </row>
    <row r="156" spans="1:11" x14ac:dyDescent="0.3">
      <c r="C156">
        <v>0.01</v>
      </c>
      <c r="E156">
        <v>0.95</v>
      </c>
    </row>
    <row r="157" spans="1:11" x14ac:dyDescent="0.3">
      <c r="A157" t="s">
        <v>203</v>
      </c>
      <c r="B157" t="e" cm="1">
        <f t="array" ref="B157:D157">_xlfn.CHISQ.INV.RT(C155:E155,2)</f>
        <v>#NUM!</v>
      </c>
      <c r="C157" t="e">
        <v>#NUM!</v>
      </c>
      <c r="D157" t="e">
        <v>#NUM!</v>
      </c>
      <c r="K157" t="s">
        <v>204</v>
      </c>
    </row>
    <row r="158" spans="1:11" x14ac:dyDescent="0.3">
      <c r="C158">
        <v>0.01</v>
      </c>
      <c r="D158">
        <v>0.05</v>
      </c>
    </row>
    <row r="159" spans="1:11" x14ac:dyDescent="0.3">
      <c r="A159" t="s">
        <v>205</v>
      </c>
      <c r="B159" t="e" cm="1">
        <f t="array" ref="B159:D159">_xlfn.CHISQ.INV.RT(C157:E157,2)</f>
        <v>#NUM!</v>
      </c>
      <c r="C159" t="e">
        <v>#NUM!</v>
      </c>
      <c r="D159" t="e">
        <v>#NUM!</v>
      </c>
      <c r="K159" t="s">
        <v>206</v>
      </c>
    </row>
    <row r="161" spans="1:11" x14ac:dyDescent="0.3">
      <c r="A161" t="s">
        <v>207</v>
      </c>
      <c r="B161" t="e" cm="1">
        <f t="array" ref="B161:D161">_xlfn.CHISQ.INV.RT(C159:E159,2)</f>
        <v>#NUM!</v>
      </c>
      <c r="C161" t="e">
        <v>#NUM!</v>
      </c>
      <c r="D161" t="e">
        <v>#NUM!</v>
      </c>
      <c r="K161" t="s">
        <v>208</v>
      </c>
    </row>
    <row r="162" spans="1:11" x14ac:dyDescent="0.3">
      <c r="C162" t="str">
        <f>""</f>
        <v/>
      </c>
      <c r="D162">
        <v>0.05</v>
      </c>
      <c r="E162">
        <v>0.95</v>
      </c>
    </row>
    <row r="163" spans="1:11" x14ac:dyDescent="0.3">
      <c r="A163" t="s">
        <v>209</v>
      </c>
      <c r="B163" t="e" cm="1">
        <f t="array" ref="B163:D163">_xlfn.CHISQ.INV.RT(C161:E161,2)</f>
        <v>#NUM!</v>
      </c>
      <c r="C163" t="e">
        <v>#NUM!</v>
      </c>
      <c r="D163" t="e">
        <v>#NUM!</v>
      </c>
      <c r="K163" t="s">
        <v>210</v>
      </c>
    </row>
    <row r="164" spans="1:11" x14ac:dyDescent="0.3">
      <c r="C164" t="s">
        <v>211</v>
      </c>
      <c r="D164" t="s">
        <v>212</v>
      </c>
      <c r="E164" t="s">
        <v>213</v>
      </c>
    </row>
    <row r="165" spans="1:11" x14ac:dyDescent="0.3">
      <c r="A165" t="s">
        <v>214</v>
      </c>
      <c r="B165" t="e" cm="1">
        <f t="array" ref="B165:D165">_xlfn.CHISQ.INV.RT(C163:E163,2)</f>
        <v>#NUM!</v>
      </c>
      <c r="C165" t="e">
        <v>#NUM!</v>
      </c>
      <c r="D165" t="e">
        <v>#NUM!</v>
      </c>
      <c r="K165" t="s">
        <v>215</v>
      </c>
    </row>
    <row r="166" spans="1:11" x14ac:dyDescent="0.3">
      <c r="C166" t="s">
        <v>102</v>
      </c>
      <c r="D166" t="b">
        <v>1</v>
      </c>
      <c r="E166" t="b">
        <v>0</v>
      </c>
    </row>
    <row r="167" spans="1:11" x14ac:dyDescent="0.3">
      <c r="A167" t="s">
        <v>216</v>
      </c>
      <c r="B167" t="e" cm="1">
        <f t="array" ref="B167:D167">_xlfn.CHISQ.INV.RT(C165:E165,2)</f>
        <v>#NUM!</v>
      </c>
      <c r="C167" t="e">
        <v>#NUM!</v>
      </c>
      <c r="D167" t="e">
        <v>#NUM!</v>
      </c>
      <c r="K167" t="s">
        <v>217</v>
      </c>
    </row>
    <row r="168" spans="1:11" x14ac:dyDescent="0.3">
      <c r="C168">
        <f>1/20</f>
        <v>0.05</v>
      </c>
      <c r="D168">
        <f>IFERROR(1/0,0.05)</f>
        <v>0.05</v>
      </c>
      <c r="E168">
        <f>10^-2</f>
        <v>0.01</v>
      </c>
    </row>
    <row r="169" spans="1:11" x14ac:dyDescent="0.3">
      <c r="A169" t="s">
        <v>218</v>
      </c>
      <c r="B169" t="e" cm="1">
        <f t="array" ref="B169:D169">_xlfn.CHISQ.INV.RT(C167:E167,2)</f>
        <v>#NUM!</v>
      </c>
      <c r="C169" t="e">
        <v>#NUM!</v>
      </c>
      <c r="D169" t="e">
        <v>#NUM!</v>
      </c>
      <c r="K169" t="s">
        <v>219</v>
      </c>
    </row>
    <row r="170" spans="1:11" x14ac:dyDescent="0.3">
      <c r="C170" t="e">
        <f>NA()</f>
        <v>#N/A</v>
      </c>
      <c r="D170" t="e">
        <f>VALUE("abc")</f>
        <v>#VALUE!</v>
      </c>
      <c r="E170" t="e">
        <f>SQRT(-1)</f>
        <v>#NUM!</v>
      </c>
    </row>
    <row r="171" spans="1:11" x14ac:dyDescent="0.3">
      <c r="A171" t="s">
        <v>220</v>
      </c>
      <c r="B171" t="e" cm="1">
        <f t="array" ref="B171:D171">_xlfn.CHISQ.INV.RT(C169:E169,2)</f>
        <v>#NUM!</v>
      </c>
      <c r="C171" t="e">
        <v>#NUM!</v>
      </c>
      <c r="D171" t="e">
        <v>#NUM!</v>
      </c>
      <c r="K171" t="s">
        <v>221</v>
      </c>
    </row>
    <row r="172" spans="1:11" x14ac:dyDescent="0.3">
      <c r="C172">
        <v>0.01</v>
      </c>
      <c r="D172">
        <v>0.05</v>
      </c>
      <c r="E172">
        <v>0.95</v>
      </c>
      <c r="F172">
        <v>1</v>
      </c>
      <c r="H172">
        <v>3</v>
      </c>
    </row>
    <row r="173" spans="1:11" x14ac:dyDescent="0.3">
      <c r="A173" t="s">
        <v>222</v>
      </c>
      <c r="B173" t="e" cm="1">
        <f t="array" ref="B173:D173">_xlfn.CHISQ.INV.RT(C171:E171,F171:H171)</f>
        <v>#NUM!</v>
      </c>
      <c r="C173" t="e">
        <v>#NUM!</v>
      </c>
      <c r="D173" t="e">
        <v>#NUM!</v>
      </c>
      <c r="K173" t="s">
        <v>223</v>
      </c>
    </row>
    <row r="174" spans="1:11" x14ac:dyDescent="0.3">
      <c r="C174">
        <v>0.01</v>
      </c>
      <c r="E174">
        <v>0.95</v>
      </c>
      <c r="F174">
        <v>1</v>
      </c>
      <c r="H174">
        <v>3</v>
      </c>
    </row>
    <row r="175" spans="1:11" x14ac:dyDescent="0.3">
      <c r="A175" t="s">
        <v>224</v>
      </c>
      <c r="B175" t="e" cm="1">
        <f t="array" ref="B175:D175">_xlfn.CHISQ.INV.RT(C173:E173,F173:H173)</f>
        <v>#NUM!</v>
      </c>
      <c r="C175" t="e">
        <v>#NUM!</v>
      </c>
      <c r="D175" t="e">
        <v>#NUM!</v>
      </c>
      <c r="K175" t="s">
        <v>225</v>
      </c>
    </row>
    <row r="176" spans="1:11" x14ac:dyDescent="0.3">
      <c r="D176">
        <v>0.05</v>
      </c>
      <c r="E176">
        <v>0.95</v>
      </c>
      <c r="F176">
        <v>1</v>
      </c>
      <c r="G176">
        <v>2</v>
      </c>
    </row>
    <row r="177" spans="1:11" x14ac:dyDescent="0.3">
      <c r="A177" t="s">
        <v>226</v>
      </c>
      <c r="B177" t="e" cm="1">
        <f t="array" ref="B177:D177">_xlfn.CHISQ.INV.RT(C175:E175,F175:H175)</f>
        <v>#NUM!</v>
      </c>
      <c r="C177" t="e">
        <v>#NUM!</v>
      </c>
      <c r="D177" t="e">
        <v>#NUM!</v>
      </c>
      <c r="K177" t="s">
        <v>227</v>
      </c>
    </row>
    <row r="178" spans="1:11" x14ac:dyDescent="0.3">
      <c r="C178">
        <v>0.01</v>
      </c>
      <c r="D178">
        <v>0.05</v>
      </c>
      <c r="E178">
        <v>0.95</v>
      </c>
    </row>
    <row r="179" spans="1:11" x14ac:dyDescent="0.3">
      <c r="A179" t="s">
        <v>228</v>
      </c>
      <c r="B179" t="e" cm="1">
        <f t="array" ref="B179:D179">_xlfn.CHISQ.INV.RT(C177:E177,{1,2,3})</f>
        <v>#NUM!</v>
      </c>
      <c r="C179" t="e">
        <v>#NUM!</v>
      </c>
      <c r="D179" t="e">
        <v>#NUM!</v>
      </c>
      <c r="K179" t="s">
        <v>229</v>
      </c>
    </row>
    <row r="180" spans="1:11" x14ac:dyDescent="0.3">
      <c r="C180">
        <v>1</v>
      </c>
      <c r="D180">
        <v>2</v>
      </c>
      <c r="E180">
        <v>3</v>
      </c>
    </row>
    <row r="181" spans="1:11" x14ac:dyDescent="0.3">
      <c r="A181" t="s">
        <v>230</v>
      </c>
      <c r="B181" t="e" cm="1">
        <f t="array" ref="B181:D181">_xlfn.CHISQ.INV.RT(0.05,C179:E179)</f>
        <v>#NUM!</v>
      </c>
      <c r="C181" t="e">
        <v>#NUM!</v>
      </c>
      <c r="D181" t="e">
        <v>#NUM!</v>
      </c>
      <c r="K181" t="s">
        <v>231</v>
      </c>
    </row>
    <row r="182" spans="1:11" x14ac:dyDescent="0.3">
      <c r="C182" cm="1">
        <f t="array" ref="C182:F182">_xlfn.SEQUENCE(1,4,1,1)/10</f>
        <v>0.1</v>
      </c>
      <c r="D182">
        <v>0.2</v>
      </c>
      <c r="E182">
        <v>0.3</v>
      </c>
      <c r="F182">
        <v>0.4</v>
      </c>
    </row>
    <row r="183" spans="1:11" x14ac:dyDescent="0.3">
      <c r="A183" t="s">
        <v>232</v>
      </c>
      <c r="B183" t="e" cm="1">
        <f t="array" ref="B183">_xlfn.CHISQ.INV.RT(_xlfn.ANCHORARRAY(C181),2)</f>
        <v>#REF!</v>
      </c>
      <c r="K183" t="s">
        <v>233</v>
      </c>
    </row>
    <row r="184" spans="1:11" x14ac:dyDescent="0.3">
      <c r="C184" cm="1">
        <f t="array" ref="C184:C186">_xlfn.SEQUENCE(3,1,1,1)/10</f>
        <v>0.1</v>
      </c>
    </row>
    <row r="185" spans="1:11" x14ac:dyDescent="0.3">
      <c r="C185">
        <v>0.2</v>
      </c>
    </row>
    <row r="186" spans="1:11" x14ac:dyDescent="0.3">
      <c r="C186">
        <v>0.3</v>
      </c>
    </row>
    <row r="187" spans="1:11" x14ac:dyDescent="0.3">
      <c r="A187" t="s">
        <v>234</v>
      </c>
      <c r="B187" t="e" cm="1">
        <f t="array" ref="B187">_xlfn.CHISQ.INV.RT(_xlfn.ANCHORARRAY(C183),2)</f>
        <v>#REF!</v>
      </c>
      <c r="K187" t="s">
        <v>235</v>
      </c>
    </row>
    <row r="190" spans="1:11" x14ac:dyDescent="0.3">
      <c r="C190">
        <v>0.01</v>
      </c>
      <c r="D190">
        <v>0.05</v>
      </c>
      <c r="E190">
        <v>0.95</v>
      </c>
    </row>
    <row r="191" spans="1:11" x14ac:dyDescent="0.3">
      <c r="A191" t="s">
        <v>236</v>
      </c>
      <c r="B191" t="e" cm="1">
        <f t="array" ref="B191:D191">_xlfn.CHISQ.INV.RT(C189:E189,2)-CHIINV(C189:E189,2)</f>
        <v>#NUM!</v>
      </c>
      <c r="C191" t="e">
        <v>#NUM!</v>
      </c>
      <c r="D191" t="e">
        <v>#NUM!</v>
      </c>
      <c r="K191" t="s">
        <v>237</v>
      </c>
    </row>
    <row r="192" spans="1:11" x14ac:dyDescent="0.3">
      <c r="A192" t="s">
        <v>238</v>
      </c>
      <c r="B192">
        <f>_xlfn.CHISQ.TEST({10,20,30},{12,18,30})</f>
        <v>0.75746512839696645</v>
      </c>
      <c r="K192" t="s">
        <v>239</v>
      </c>
    </row>
    <row r="193" spans="1:11" x14ac:dyDescent="0.3">
      <c r="A193" t="s">
        <v>240</v>
      </c>
      <c r="B193">
        <f>_xlfn.CHISQ.TEST({10,20;30,40},{12,18;33,37})</f>
        <v>0.30060099667526075</v>
      </c>
      <c r="K193" t="s">
        <v>241</v>
      </c>
    </row>
    <row r="194" spans="1:11" x14ac:dyDescent="0.3">
      <c r="A194" t="s">
        <v>242</v>
      </c>
      <c r="B194">
        <f>_xlfn.CHISQ.TEST({0,20,30},{12,18,20})</f>
        <v>1.8207149631881898E-4</v>
      </c>
      <c r="K194" t="s">
        <v>243</v>
      </c>
    </row>
    <row r="195" spans="1:11" x14ac:dyDescent="0.3">
      <c r="A195" t="s">
        <v>244</v>
      </c>
      <c r="B195" t="e">
        <f>_xlfn.CHISQ.TEST({10,20,30},{0,18,30})</f>
        <v>#DIV/0!</v>
      </c>
      <c r="K195" t="s">
        <v>245</v>
      </c>
    </row>
    <row r="196" spans="1:11" x14ac:dyDescent="0.3">
      <c r="A196" t="s">
        <v>246</v>
      </c>
      <c r="B196" t="e">
        <f>_xlfn.CHISQ.TEST({10,20,30},{12,-18,30})</f>
        <v>#NUM!</v>
      </c>
      <c r="K196" t="s">
        <v>247</v>
      </c>
    </row>
    <row r="197" spans="1:11" x14ac:dyDescent="0.3">
      <c r="A197" t="s">
        <v>248</v>
      </c>
      <c r="B197" t="e">
        <f>_xlfn.CHISQ.TEST({10,20,30},{12,18})</f>
        <v>#N/A</v>
      </c>
      <c r="K197" t="s">
        <v>249</v>
      </c>
    </row>
    <row r="198" spans="1:11" x14ac:dyDescent="0.3">
      <c r="A198" t="s">
        <v>250</v>
      </c>
      <c r="B198">
        <f>_xlfn.CHISQ.TEST({10;20;30},{12;18;30})</f>
        <v>0.75746512839696645</v>
      </c>
      <c r="K198" t="s">
        <v>251</v>
      </c>
    </row>
    <row r="199" spans="1:11" x14ac:dyDescent="0.3">
      <c r="A199" t="s">
        <v>252</v>
      </c>
      <c r="B199">
        <f>_xlfn.CHISQ.TEST({10,20;30,40},{12,18;33,37})-CHITEST({10,20;30,40},{12,18;33,37})</f>
        <v>0</v>
      </c>
      <c r="K199" t="s">
        <v>253</v>
      </c>
    </row>
    <row r="200" spans="1:11" x14ac:dyDescent="0.3">
      <c r="A200" t="s">
        <v>254</v>
      </c>
      <c r="B200">
        <f>_xlfn.LET(_xlpm.actual,{10,20,30},_xlpm.expected,{12,18,30},_xlfn.CHISQ.TEST(_xlpm.actual,_xlpm.expected))</f>
        <v>0.75746512839696645</v>
      </c>
      <c r="K200" t="s">
        <v>255</v>
      </c>
    </row>
    <row r="201" spans="1:11" x14ac:dyDescent="0.3">
      <c r="A201" t="s">
        <v>256</v>
      </c>
      <c r="B201" cm="1">
        <f t="array" ref="B201">_xlfn.LAMBDA(_xlpm.a,_xlpm.e,_xlfn.CHISQ.TEST(_xlpm.a,_xlpm.e))({10,20,30},{12,18,30})</f>
        <v>0.75746512839696645</v>
      </c>
      <c r="K201" t="s">
        <v>257</v>
      </c>
    </row>
    <row r="202" spans="1:11" x14ac:dyDescent="0.3">
      <c r="A202" t="s">
        <v>258</v>
      </c>
      <c r="B202" t="e">
        <f>_xlfn.CHISQ.TEST({"10","20","30"},{"12","18","30"})</f>
        <v>#DIV/0!</v>
      </c>
      <c r="K202" t="s">
        <v>259</v>
      </c>
    </row>
    <row r="203" spans="1:11" x14ac:dyDescent="0.3">
      <c r="A203" t="s">
        <v>260</v>
      </c>
      <c r="B203">
        <f>_xlfn.CHISQ.TEST({TRUE,FALSE,30},{12,18,30})</f>
        <v>1</v>
      </c>
      <c r="K203" t="s">
        <v>261</v>
      </c>
    </row>
    <row r="204" spans="1:11" x14ac:dyDescent="0.3">
      <c r="A204" t="s">
        <v>262</v>
      </c>
      <c r="B204" t="s">
        <v>263</v>
      </c>
      <c r="K204" t="s">
        <v>264</v>
      </c>
    </row>
    <row r="205" spans="1:11" x14ac:dyDescent="0.3">
      <c r="A205" t="s">
        <v>265</v>
      </c>
      <c r="B205" t="s">
        <v>266</v>
      </c>
      <c r="K205" t="s">
        <v>267</v>
      </c>
    </row>
    <row r="206" spans="1:11" x14ac:dyDescent="0.3">
      <c r="A206" t="s">
        <v>268</v>
      </c>
      <c r="B206" t="s">
        <v>269</v>
      </c>
      <c r="K206" t="s">
        <v>269</v>
      </c>
    </row>
    <row r="207" spans="1:11" x14ac:dyDescent="0.3">
      <c r="A207" t="s">
        <v>270</v>
      </c>
      <c r="B207" t="s">
        <v>271</v>
      </c>
      <c r="K207" t="s">
        <v>271</v>
      </c>
    </row>
    <row r="208" spans="1:11" x14ac:dyDescent="0.3">
      <c r="A208" t="s">
        <v>272</v>
      </c>
      <c r="B208" t="s">
        <v>273</v>
      </c>
      <c r="K208" t="s">
        <v>273</v>
      </c>
    </row>
    <row r="209" spans="1:11" x14ac:dyDescent="0.3">
      <c r="C209">
        <v>10</v>
      </c>
      <c r="D209">
        <v>20</v>
      </c>
      <c r="E209">
        <v>30</v>
      </c>
      <c r="F209">
        <v>12</v>
      </c>
      <c r="G209">
        <v>18</v>
      </c>
      <c r="H209">
        <v>30</v>
      </c>
    </row>
    <row r="210" spans="1:11" x14ac:dyDescent="0.3">
      <c r="A210" t="s">
        <v>274</v>
      </c>
      <c r="B210" t="e">
        <f>_xlfn.CHISQ.TEST(C208:E208,F208:H208)</f>
        <v>#DIV/0!</v>
      </c>
      <c r="K210" t="s">
        <v>275</v>
      </c>
    </row>
    <row r="211" spans="1:11" x14ac:dyDescent="0.3">
      <c r="C211">
        <v>10</v>
      </c>
      <c r="G211">
        <v>12</v>
      </c>
    </row>
    <row r="212" spans="1:11" x14ac:dyDescent="0.3">
      <c r="C212">
        <v>20</v>
      </c>
      <c r="G212">
        <v>18</v>
      </c>
    </row>
    <row r="213" spans="1:11" x14ac:dyDescent="0.3">
      <c r="C213">
        <v>30</v>
      </c>
      <c r="G213">
        <v>30</v>
      </c>
    </row>
    <row r="214" spans="1:11" x14ac:dyDescent="0.3">
      <c r="A214" t="s">
        <v>276</v>
      </c>
      <c r="B214" t="e">
        <f>_xlfn.CHISQ.TEST(C210:C212,F210:F212)</f>
        <v>#DIV/0!</v>
      </c>
      <c r="K214" t="s">
        <v>277</v>
      </c>
    </row>
    <row r="215" spans="1:11" x14ac:dyDescent="0.3">
      <c r="C215">
        <v>10</v>
      </c>
      <c r="D215">
        <v>20</v>
      </c>
      <c r="E215">
        <v>30</v>
      </c>
      <c r="F215">
        <v>12</v>
      </c>
      <c r="G215">
        <v>18</v>
      </c>
      <c r="H215">
        <v>30</v>
      </c>
    </row>
    <row r="216" spans="1:11" x14ac:dyDescent="0.3">
      <c r="C216">
        <v>40</v>
      </c>
      <c r="D216">
        <v>50</v>
      </c>
      <c r="E216">
        <v>60</v>
      </c>
      <c r="F216">
        <v>39</v>
      </c>
      <c r="G216">
        <v>52</v>
      </c>
      <c r="H216">
        <v>59</v>
      </c>
    </row>
    <row r="217" spans="1:11" x14ac:dyDescent="0.3">
      <c r="A217" t="s">
        <v>278</v>
      </c>
      <c r="B217">
        <f>_xlfn.CHISQ.TEST(C214:E215,F214:H215)</f>
        <v>0.75746512839696645</v>
      </c>
      <c r="K217" t="s">
        <v>279</v>
      </c>
    </row>
    <row r="218" spans="1:11" x14ac:dyDescent="0.3">
      <c r="C218">
        <v>10</v>
      </c>
      <c r="D218">
        <v>20</v>
      </c>
      <c r="E218">
        <v>30</v>
      </c>
      <c r="F218">
        <v>12</v>
      </c>
    </row>
    <row r="219" spans="1:11" x14ac:dyDescent="0.3">
      <c r="F219">
        <v>18</v>
      </c>
    </row>
    <row r="220" spans="1:11" x14ac:dyDescent="0.3">
      <c r="F220">
        <v>30</v>
      </c>
    </row>
    <row r="221" spans="1:11" x14ac:dyDescent="0.3">
      <c r="A221" t="s">
        <v>280</v>
      </c>
      <c r="B221" t="e">
        <f>_xlfn.CHISQ.TEST(C217:E217,F217:F219)</f>
        <v>#DIV/0!</v>
      </c>
      <c r="K221" t="s">
        <v>281</v>
      </c>
    </row>
    <row r="222" spans="1:11" x14ac:dyDescent="0.3">
      <c r="C222">
        <v>10</v>
      </c>
      <c r="D222">
        <v>20</v>
      </c>
      <c r="E222">
        <v>30</v>
      </c>
      <c r="F222">
        <v>12</v>
      </c>
      <c r="G222">
        <v>18</v>
      </c>
    </row>
    <row r="223" spans="1:11" x14ac:dyDescent="0.3">
      <c r="A223" t="s">
        <v>282</v>
      </c>
      <c r="B223" t="e">
        <f>_xlfn.CHISQ.TEST(C221:E221,F221:G221)</f>
        <v>#N/A</v>
      </c>
      <c r="K223" t="s">
        <v>283</v>
      </c>
    </row>
    <row r="224" spans="1:11" x14ac:dyDescent="0.3">
      <c r="C224">
        <v>10</v>
      </c>
      <c r="D224">
        <v>20</v>
      </c>
      <c r="E224">
        <v>30</v>
      </c>
    </row>
    <row r="225" spans="1:11" x14ac:dyDescent="0.3">
      <c r="A225" t="s">
        <v>284</v>
      </c>
      <c r="B225" t="e">
        <f>_xlfn.CHISQ.TEST(C223:E223,{12,18,30})</f>
        <v>#DIV/0!</v>
      </c>
      <c r="K225" t="s">
        <v>285</v>
      </c>
    </row>
    <row r="226" spans="1:11" x14ac:dyDescent="0.3">
      <c r="C226">
        <v>12</v>
      </c>
      <c r="D226">
        <v>18</v>
      </c>
      <c r="E226">
        <v>30</v>
      </c>
    </row>
    <row r="227" spans="1:11" x14ac:dyDescent="0.3">
      <c r="A227" t="s">
        <v>286</v>
      </c>
      <c r="B227" t="e">
        <f>_xlfn.CHISQ.TEST({10,20,30},C225:E225)</f>
        <v>#DIV/0!</v>
      </c>
      <c r="K227" t="s">
        <v>287</v>
      </c>
    </row>
    <row r="228" spans="1:11" x14ac:dyDescent="0.3">
      <c r="C228">
        <v>10</v>
      </c>
      <c r="D228">
        <v>20</v>
      </c>
      <c r="E228">
        <v>30</v>
      </c>
    </row>
    <row r="229" spans="1:11" x14ac:dyDescent="0.3">
      <c r="A229" t="s">
        <v>288</v>
      </c>
      <c r="B229" t="e">
        <f>_xlfn.CHISQ.TEST(C227:E227,20)</f>
        <v>#N/A</v>
      </c>
      <c r="K229" t="s">
        <v>289</v>
      </c>
    </row>
    <row r="230" spans="1:11" x14ac:dyDescent="0.3">
      <c r="C230" t="s">
        <v>290</v>
      </c>
      <c r="D230" t="s">
        <v>291</v>
      </c>
      <c r="E230" t="s">
        <v>292</v>
      </c>
      <c r="F230" t="s">
        <v>293</v>
      </c>
      <c r="G230" t="s">
        <v>294</v>
      </c>
      <c r="H230" t="s">
        <v>292</v>
      </c>
    </row>
    <row r="231" spans="1:11" x14ac:dyDescent="0.3">
      <c r="A231" t="s">
        <v>295</v>
      </c>
      <c r="B231" t="e">
        <f>_xlfn.CHISQ.TEST(C229:E229,F229:H229)</f>
        <v>#DIV/0!</v>
      </c>
      <c r="K231" t="s">
        <v>296</v>
      </c>
    </row>
    <row r="232" spans="1:11" x14ac:dyDescent="0.3">
      <c r="C232" t="s">
        <v>102</v>
      </c>
      <c r="D232" t="b">
        <v>1</v>
      </c>
      <c r="E232" t="b">
        <v>0</v>
      </c>
      <c r="F232">
        <v>12</v>
      </c>
      <c r="G232">
        <v>18</v>
      </c>
      <c r="H232">
        <v>30</v>
      </c>
    </row>
    <row r="233" spans="1:11" x14ac:dyDescent="0.3">
      <c r="A233" t="s">
        <v>297</v>
      </c>
      <c r="B233" t="e">
        <f>_xlfn.CHISQ.TEST(C231:E231,F231:H231)</f>
        <v>#DIV/0!</v>
      </c>
      <c r="K233" t="s">
        <v>298</v>
      </c>
    </row>
    <row r="234" spans="1:11" x14ac:dyDescent="0.3">
      <c r="C234">
        <f>1+9</f>
        <v>10</v>
      </c>
      <c r="D234">
        <f>IFERROR(1/0,20)</f>
        <v>20</v>
      </c>
      <c r="E234">
        <f>SQRT(900)</f>
        <v>30</v>
      </c>
      <c r="F234">
        <f>6*2</f>
        <v>12</v>
      </c>
      <c r="G234">
        <f>9*2</f>
        <v>18</v>
      </c>
      <c r="H234">
        <f>SUM(10,20)</f>
        <v>30</v>
      </c>
    </row>
    <row r="235" spans="1:11" x14ac:dyDescent="0.3">
      <c r="A235" t="s">
        <v>299</v>
      </c>
      <c r="B235" t="e">
        <f>_xlfn.CHISQ.TEST(C233:E233,F233:H233)</f>
        <v>#DIV/0!</v>
      </c>
      <c r="K235" t="s">
        <v>300</v>
      </c>
    </row>
    <row r="236" spans="1:11" x14ac:dyDescent="0.3">
      <c r="C236" t="e">
        <f>NA()</f>
        <v>#N/A</v>
      </c>
      <c r="D236">
        <v>20</v>
      </c>
      <c r="E236">
        <v>30</v>
      </c>
      <c r="F236">
        <v>12</v>
      </c>
      <c r="G236">
        <v>18</v>
      </c>
      <c r="H236">
        <v>30</v>
      </c>
    </row>
    <row r="237" spans="1:11" x14ac:dyDescent="0.3">
      <c r="A237" t="s">
        <v>301</v>
      </c>
      <c r="B237" t="e">
        <f>_xlfn.CHISQ.TEST(C235:E235,F235:H235)</f>
        <v>#DIV/0!</v>
      </c>
      <c r="K237" t="s">
        <v>302</v>
      </c>
    </row>
    <row r="238" spans="1:11" x14ac:dyDescent="0.3">
      <c r="C238">
        <v>10</v>
      </c>
      <c r="D238">
        <v>20</v>
      </c>
      <c r="E238">
        <v>30</v>
      </c>
      <c r="F238">
        <v>12</v>
      </c>
      <c r="G238" t="e">
        <f>VALUE("abc")</f>
        <v>#VALUE!</v>
      </c>
      <c r="H238">
        <v>30</v>
      </c>
    </row>
    <row r="239" spans="1:11" x14ac:dyDescent="0.3">
      <c r="A239" t="s">
        <v>303</v>
      </c>
      <c r="B239" t="e">
        <f>_xlfn.CHISQ.TEST(C237:E237,F237:H237)</f>
        <v>#DIV/0!</v>
      </c>
      <c r="K239" t="s">
        <v>304</v>
      </c>
    </row>
    <row r="240" spans="1:11" x14ac:dyDescent="0.3">
      <c r="D240">
        <v>20</v>
      </c>
      <c r="E240">
        <v>30</v>
      </c>
      <c r="F240">
        <v>12</v>
      </c>
      <c r="G240">
        <v>18</v>
      </c>
      <c r="H240">
        <v>30</v>
      </c>
    </row>
    <row r="241" spans="1:11" x14ac:dyDescent="0.3">
      <c r="A241" t="s">
        <v>305</v>
      </c>
      <c r="B241" t="e">
        <f>_xlfn.CHISQ.TEST(C239:E239,F239:H239)</f>
        <v>#DIV/0!</v>
      </c>
      <c r="K241" t="s">
        <v>306</v>
      </c>
    </row>
    <row r="242" spans="1:11" x14ac:dyDescent="0.3">
      <c r="C242">
        <v>10</v>
      </c>
      <c r="E242">
        <v>30</v>
      </c>
      <c r="F242">
        <v>12</v>
      </c>
      <c r="G242">
        <v>18</v>
      </c>
      <c r="H242">
        <v>30</v>
      </c>
    </row>
    <row r="243" spans="1:11" x14ac:dyDescent="0.3">
      <c r="A243" t="s">
        <v>307</v>
      </c>
      <c r="B243" t="e">
        <f>_xlfn.CHISQ.TEST(C241:E241,F241:H241)</f>
        <v>#DIV/0!</v>
      </c>
      <c r="K243" t="s">
        <v>308</v>
      </c>
    </row>
    <row r="244" spans="1:11" x14ac:dyDescent="0.3">
      <c r="C244">
        <v>10</v>
      </c>
      <c r="D244">
        <v>20</v>
      </c>
      <c r="F244">
        <v>12</v>
      </c>
      <c r="G244">
        <v>18</v>
      </c>
      <c r="H244">
        <v>30</v>
      </c>
    </row>
    <row r="245" spans="1:11" x14ac:dyDescent="0.3">
      <c r="A245" t="s">
        <v>309</v>
      </c>
      <c r="B245" t="e">
        <f>_xlfn.CHISQ.TEST(C243:E243,F243:H243)</f>
        <v>#DIV/0!</v>
      </c>
      <c r="K245" t="s">
        <v>310</v>
      </c>
    </row>
    <row r="246" spans="1:11" x14ac:dyDescent="0.3">
      <c r="C246">
        <v>10</v>
      </c>
      <c r="D246">
        <v>20</v>
      </c>
      <c r="E246">
        <v>30</v>
      </c>
      <c r="G246">
        <v>18</v>
      </c>
      <c r="H246">
        <v>30</v>
      </c>
    </row>
    <row r="247" spans="1:11" x14ac:dyDescent="0.3">
      <c r="A247" t="s">
        <v>311</v>
      </c>
      <c r="B247" t="e">
        <f>_xlfn.CHISQ.TEST(C245:E245,F245:H245)</f>
        <v>#DIV/0!</v>
      </c>
      <c r="K247" t="s">
        <v>312</v>
      </c>
    </row>
    <row r="248" spans="1:11" x14ac:dyDescent="0.3">
      <c r="C248">
        <v>10</v>
      </c>
      <c r="D248">
        <v>20</v>
      </c>
      <c r="E248">
        <v>30</v>
      </c>
      <c r="F248">
        <v>12</v>
      </c>
      <c r="H248">
        <v>30</v>
      </c>
    </row>
    <row r="249" spans="1:11" x14ac:dyDescent="0.3">
      <c r="A249" t="s">
        <v>313</v>
      </c>
      <c r="B249" t="e">
        <f>_xlfn.CHISQ.TEST(C247:E247,F247:H247)</f>
        <v>#DIV/0!</v>
      </c>
      <c r="K249" t="s">
        <v>314</v>
      </c>
    </row>
    <row r="250" spans="1:11" x14ac:dyDescent="0.3">
      <c r="C250">
        <v>10</v>
      </c>
      <c r="D250">
        <v>20</v>
      </c>
      <c r="E250">
        <v>30</v>
      </c>
      <c r="F250">
        <v>12</v>
      </c>
      <c r="G250">
        <v>18</v>
      </c>
    </row>
    <row r="251" spans="1:11" x14ac:dyDescent="0.3">
      <c r="A251" t="s">
        <v>315</v>
      </c>
      <c r="B251" t="e">
        <f>_xlfn.CHISQ.TEST(C249:E249,F249:H249)</f>
        <v>#DIV/0!</v>
      </c>
      <c r="K251" t="s">
        <v>316</v>
      </c>
    </row>
    <row r="252" spans="1:11" x14ac:dyDescent="0.3">
      <c r="C252">
        <v>10</v>
      </c>
      <c r="E252">
        <v>30</v>
      </c>
      <c r="F252">
        <v>12</v>
      </c>
      <c r="H252">
        <v>30</v>
      </c>
    </row>
    <row r="253" spans="1:11" x14ac:dyDescent="0.3">
      <c r="A253" t="s">
        <v>317</v>
      </c>
      <c r="B253" t="e">
        <f>_xlfn.CHISQ.TEST(C251:E251,F251:H251)</f>
        <v>#DIV/0!</v>
      </c>
      <c r="K253" t="s">
        <v>318</v>
      </c>
    </row>
    <row r="254" spans="1:11" x14ac:dyDescent="0.3">
      <c r="D254">
        <v>20</v>
      </c>
      <c r="E254">
        <v>30</v>
      </c>
      <c r="F254">
        <v>12</v>
      </c>
      <c r="G254">
        <v>18</v>
      </c>
    </row>
    <row r="255" spans="1:11" x14ac:dyDescent="0.3">
      <c r="A255" t="s">
        <v>319</v>
      </c>
      <c r="B255" t="e">
        <f>_xlfn.CHISQ.TEST(C253:E253,F253:H253)</f>
        <v>#DIV/0!</v>
      </c>
      <c r="K255" t="s">
        <v>320</v>
      </c>
    </row>
    <row r="256" spans="1:11" x14ac:dyDescent="0.3">
      <c r="F256">
        <v>12</v>
      </c>
      <c r="G256">
        <v>18</v>
      </c>
      <c r="H256">
        <v>30</v>
      </c>
    </row>
    <row r="257" spans="1:11" x14ac:dyDescent="0.3">
      <c r="A257" t="s">
        <v>321</v>
      </c>
      <c r="B257" t="e">
        <f>_xlfn.CHISQ.TEST(C255:E255,F255:H255)</f>
        <v>#DIV/0!</v>
      </c>
      <c r="K257" t="s">
        <v>322</v>
      </c>
    </row>
    <row r="258" spans="1:11" x14ac:dyDescent="0.3">
      <c r="C258">
        <v>10</v>
      </c>
      <c r="D258">
        <v>20</v>
      </c>
      <c r="E258">
        <v>30</v>
      </c>
    </row>
    <row r="259" spans="1:11" x14ac:dyDescent="0.3">
      <c r="A259" t="s">
        <v>323</v>
      </c>
      <c r="B259" t="e">
        <f>_xlfn.CHISQ.TEST(C257:E257,F257:H257)</f>
        <v>#DIV/0!</v>
      </c>
      <c r="K259" t="s">
        <v>324</v>
      </c>
    </row>
    <row r="261" spans="1:11" x14ac:dyDescent="0.3">
      <c r="A261" t="s">
        <v>325</v>
      </c>
      <c r="B261" t="e">
        <f>_xlfn.CHISQ.TEST(C259:E259,F259:H259)</f>
        <v>#DIV/0!</v>
      </c>
      <c r="K261" t="s">
        <v>326</v>
      </c>
    </row>
    <row r="262" spans="1:11" x14ac:dyDescent="0.3">
      <c r="C262" t="str">
        <f>""</f>
        <v/>
      </c>
      <c r="D262">
        <v>20</v>
      </c>
      <c r="E262">
        <v>30</v>
      </c>
      <c r="F262">
        <v>12</v>
      </c>
      <c r="G262">
        <v>18</v>
      </c>
      <c r="H262">
        <v>30</v>
      </c>
    </row>
    <row r="263" spans="1:11" x14ac:dyDescent="0.3">
      <c r="A263" t="s">
        <v>327</v>
      </c>
      <c r="B263" t="e">
        <f>_xlfn.CHISQ.TEST(C261:E261,F261:H261)</f>
        <v>#DIV/0!</v>
      </c>
      <c r="K263" t="s">
        <v>328</v>
      </c>
    </row>
    <row r="264" spans="1:11" x14ac:dyDescent="0.3">
      <c r="C264">
        <v>10</v>
      </c>
      <c r="D264">
        <v>20</v>
      </c>
      <c r="E264">
        <v>30</v>
      </c>
      <c r="F264" t="str">
        <f>""</f>
        <v/>
      </c>
      <c r="G264">
        <v>18</v>
      </c>
      <c r="H264">
        <v>30</v>
      </c>
    </row>
    <row r="265" spans="1:11" x14ac:dyDescent="0.3">
      <c r="A265" t="s">
        <v>329</v>
      </c>
      <c r="B265" t="e">
        <f>_xlfn.CHISQ.TEST(C263:E263,F263:H263)</f>
        <v>#DIV/0!</v>
      </c>
      <c r="K265" t="s">
        <v>330</v>
      </c>
    </row>
    <row r="266" spans="1:11" x14ac:dyDescent="0.3">
      <c r="C266" t="str">
        <f>""</f>
        <v/>
      </c>
      <c r="D266">
        <v>20</v>
      </c>
      <c r="E266">
        <v>30</v>
      </c>
      <c r="F266" t="str">
        <f>""</f>
        <v/>
      </c>
      <c r="G266">
        <v>18</v>
      </c>
      <c r="H266">
        <v>30</v>
      </c>
    </row>
    <row r="267" spans="1:11" x14ac:dyDescent="0.3">
      <c r="A267" t="s">
        <v>331</v>
      </c>
      <c r="B267" t="e">
        <f>_xlfn.CHISQ.TEST(C265:E265,F265:H265)</f>
        <v>#DIV/0!</v>
      </c>
      <c r="K267" t="s">
        <v>332</v>
      </c>
    </row>
    <row r="268" spans="1:11" x14ac:dyDescent="0.3">
      <c r="C268">
        <v>10</v>
      </c>
      <c r="D268" t="str">
        <f>""</f>
        <v/>
      </c>
      <c r="E268">
        <v>30</v>
      </c>
      <c r="F268">
        <v>12</v>
      </c>
      <c r="G268">
        <v>18</v>
      </c>
      <c r="H268" t="str">
        <f>""</f>
        <v/>
      </c>
    </row>
    <row r="269" spans="1:11" x14ac:dyDescent="0.3">
      <c r="A269" t="s">
        <v>333</v>
      </c>
      <c r="B269" t="e">
        <f>_xlfn.CHISQ.TEST(C267:E267,F267:H267)</f>
        <v>#DIV/0!</v>
      </c>
      <c r="K269" t="s">
        <v>334</v>
      </c>
    </row>
    <row r="270" spans="1:11" x14ac:dyDescent="0.3">
      <c r="C270">
        <v>10</v>
      </c>
      <c r="E270">
        <v>30</v>
      </c>
      <c r="F270">
        <v>12</v>
      </c>
      <c r="G270">
        <v>18</v>
      </c>
      <c r="H270">
        <v>30</v>
      </c>
    </row>
    <row r="271" spans="1:11" x14ac:dyDescent="0.3">
      <c r="C271">
        <v>40</v>
      </c>
      <c r="D271">
        <v>50</v>
      </c>
      <c r="E271">
        <v>60</v>
      </c>
      <c r="F271">
        <v>39</v>
      </c>
      <c r="H271">
        <v>59</v>
      </c>
    </row>
    <row r="272" spans="1:11" x14ac:dyDescent="0.3">
      <c r="A272" t="s">
        <v>335</v>
      </c>
      <c r="B272">
        <f>_xlfn.CHISQ.TEST(C269:E270,F269:H270)</f>
        <v>0.84648172489061413</v>
      </c>
      <c r="K272" t="s">
        <v>336</v>
      </c>
    </row>
    <row r="273" spans="1:11" x14ac:dyDescent="0.3">
      <c r="C273">
        <v>0</v>
      </c>
      <c r="D273">
        <v>20</v>
      </c>
      <c r="E273">
        <v>30</v>
      </c>
      <c r="F273">
        <v>12</v>
      </c>
      <c r="G273">
        <v>18</v>
      </c>
      <c r="H273">
        <v>30</v>
      </c>
    </row>
    <row r="274" spans="1:11" x14ac:dyDescent="0.3">
      <c r="A274" t="s">
        <v>337</v>
      </c>
      <c r="B274" t="e">
        <f>_xlfn.CHISQ.TEST(C272:E272,F272:H272)</f>
        <v>#DIV/0!</v>
      </c>
      <c r="K274" t="s">
        <v>338</v>
      </c>
    </row>
    <row r="275" spans="1:11" x14ac:dyDescent="0.3">
      <c r="C275">
        <v>10</v>
      </c>
      <c r="D275">
        <v>20</v>
      </c>
      <c r="E275">
        <v>30</v>
      </c>
      <c r="F275">
        <v>0</v>
      </c>
      <c r="G275">
        <v>18</v>
      </c>
      <c r="H275">
        <v>30</v>
      </c>
    </row>
    <row r="276" spans="1:11" x14ac:dyDescent="0.3">
      <c r="A276" t="s">
        <v>339</v>
      </c>
      <c r="B276" t="e">
        <f>_xlfn.CHISQ.TEST(C274:E274,F274:H274)</f>
        <v>#DIV/0!</v>
      </c>
      <c r="K276" t="s">
        <v>340</v>
      </c>
    </row>
    <row r="277" spans="1:11" x14ac:dyDescent="0.3">
      <c r="C277">
        <v>10</v>
      </c>
      <c r="D277">
        <v>-20</v>
      </c>
      <c r="E277">
        <v>30</v>
      </c>
      <c r="F277">
        <v>12</v>
      </c>
      <c r="G277">
        <v>18</v>
      </c>
      <c r="H277">
        <v>30</v>
      </c>
    </row>
    <row r="278" spans="1:11" x14ac:dyDescent="0.3">
      <c r="A278" t="s">
        <v>341</v>
      </c>
      <c r="B278" t="e">
        <f>_xlfn.CHISQ.TEST(C276:E276,F276:H276)</f>
        <v>#DIV/0!</v>
      </c>
      <c r="K278" t="s">
        <v>342</v>
      </c>
    </row>
    <row r="279" spans="1:11" x14ac:dyDescent="0.3">
      <c r="C279">
        <v>10</v>
      </c>
      <c r="D279">
        <v>20</v>
      </c>
      <c r="E279">
        <v>30</v>
      </c>
      <c r="F279">
        <v>12</v>
      </c>
      <c r="G279">
        <v>-18</v>
      </c>
      <c r="H279">
        <v>30</v>
      </c>
    </row>
    <row r="280" spans="1:11" x14ac:dyDescent="0.3">
      <c r="A280" t="s">
        <v>343</v>
      </c>
      <c r="B280" t="e">
        <f>_xlfn.CHISQ.TEST(C278:E278,F278:H278)</f>
        <v>#DIV/0!</v>
      </c>
      <c r="K280" t="s">
        <v>344</v>
      </c>
    </row>
    <row r="281" spans="1:11" x14ac:dyDescent="0.3">
      <c r="C281" cm="1">
        <f t="array" ref="C281:E281">_xlfn.SEQUENCE(1,3,10,10)</f>
        <v>10</v>
      </c>
      <c r="D281">
        <v>20</v>
      </c>
      <c r="E281">
        <v>30</v>
      </c>
      <c r="G281" cm="1">
        <f t="array" ref="G281:I281">_xlfn.SEQUENCE(1,3,12,6)</f>
        <v>12</v>
      </c>
      <c r="H281">
        <v>18</v>
      </c>
      <c r="I281">
        <v>24</v>
      </c>
    </row>
    <row r="282" spans="1:11" x14ac:dyDescent="0.3">
      <c r="A282" t="s">
        <v>345</v>
      </c>
      <c r="B282" t="e">
        <f>_xlfn.CHISQ.TEST(_xlfn.ANCHORARRAY(C280),_xlfn.ANCHORARRAY(F280))</f>
        <v>#REF!</v>
      </c>
      <c r="K282" t="s">
        <v>346</v>
      </c>
    </row>
    <row r="283" spans="1:11" x14ac:dyDescent="0.3">
      <c r="C283" cm="1">
        <f t="array" ref="C283:C285">_xlfn.SEQUENCE(3,1,10,10)</f>
        <v>10</v>
      </c>
      <c r="G283" cm="1">
        <f t="array" ref="G283:G285">_xlfn.SEQUENCE(3,1,12,6)</f>
        <v>12</v>
      </c>
    </row>
    <row r="284" spans="1:11" x14ac:dyDescent="0.3">
      <c r="C284">
        <v>20</v>
      </c>
      <c r="G284">
        <v>18</v>
      </c>
    </row>
    <row r="285" spans="1:11" x14ac:dyDescent="0.3">
      <c r="C285">
        <v>30</v>
      </c>
      <c r="G285">
        <v>24</v>
      </c>
    </row>
    <row r="286" spans="1:11" x14ac:dyDescent="0.3">
      <c r="A286" t="s">
        <v>347</v>
      </c>
      <c r="B286" t="e">
        <f>_xlfn.CHISQ.TEST(_xlfn.ANCHORARRAY(C282),_xlfn.ANCHORARRAY(F282))</f>
        <v>#REF!</v>
      </c>
      <c r="K286" t="s">
        <v>348</v>
      </c>
    </row>
    <row r="287" spans="1:11" x14ac:dyDescent="0.3">
      <c r="C287" cm="1">
        <f t="array" ref="C287:E287">_xlfn.SEQUENCE(1,3,10,10)</f>
        <v>10</v>
      </c>
      <c r="D287">
        <v>20</v>
      </c>
      <c r="E287">
        <v>30</v>
      </c>
    </row>
    <row r="288" spans="1:11" x14ac:dyDescent="0.3">
      <c r="A288" t="s">
        <v>349</v>
      </c>
      <c r="B288" t="e">
        <f>_xlfn.CHISQ.TEST(_xlfn.ANCHORARRAY(C286),{12,18,30})</f>
        <v>#REF!</v>
      </c>
      <c r="K288" t="s">
        <v>350</v>
      </c>
    </row>
    <row r="289" spans="1:11" x14ac:dyDescent="0.3">
      <c r="C289">
        <v>10</v>
      </c>
      <c r="D289">
        <v>20</v>
      </c>
      <c r="E289">
        <v>30</v>
      </c>
      <c r="F289">
        <v>12</v>
      </c>
      <c r="G289">
        <v>18</v>
      </c>
      <c r="H289">
        <v>30</v>
      </c>
    </row>
    <row r="290" spans="1:11" x14ac:dyDescent="0.3">
      <c r="C290">
        <v>40</v>
      </c>
      <c r="D290">
        <v>50</v>
      </c>
      <c r="E290">
        <v>60</v>
      </c>
      <c r="F290">
        <v>39</v>
      </c>
      <c r="G290">
        <v>52</v>
      </c>
      <c r="H290">
        <v>59</v>
      </c>
    </row>
    <row r="291" spans="1:11" x14ac:dyDescent="0.3">
      <c r="A291" t="s">
        <v>351</v>
      </c>
      <c r="B291">
        <f>_xlfn.CHISQ.TEST(C288:E289,F288:H289)-CHITEST(C288:E289,F288:H289)</f>
        <v>0</v>
      </c>
      <c r="K291" t="s">
        <v>352</v>
      </c>
    </row>
    <row r="292" spans="1:11" x14ac:dyDescent="0.3">
      <c r="C292">
        <f>ROUND(10.4,0)</f>
        <v>10</v>
      </c>
      <c r="D292">
        <f>SUM(5,15)</f>
        <v>20</v>
      </c>
      <c r="E292">
        <f>MAX(25,30)</f>
        <v>30</v>
      </c>
      <c r="F292">
        <f>ROUND(11.6,0)</f>
        <v>12</v>
      </c>
      <c r="G292">
        <f>PRODUCT(3,6)</f>
        <v>18</v>
      </c>
      <c r="H292">
        <f>MIN(31,30)</f>
        <v>30</v>
      </c>
    </row>
    <row r="293" spans="1:11" x14ac:dyDescent="0.3">
      <c r="A293" t="s">
        <v>353</v>
      </c>
      <c r="B293" t="e">
        <f>_xlfn.LET(_xlpm.a,C291:E291,_xlpm.e,F291:H291,_xlfn.CHISQ.TEST(_xlpm.a,_xlpm.e))</f>
        <v>#DIV/0!</v>
      </c>
      <c r="K293" t="s">
        <v>354</v>
      </c>
    </row>
    <row r="294" spans="1:11" x14ac:dyDescent="0.3">
      <c r="C294">
        <v>10</v>
      </c>
      <c r="D294">
        <v>20</v>
      </c>
      <c r="E294">
        <v>30</v>
      </c>
      <c r="F294">
        <v>12</v>
      </c>
      <c r="G294">
        <v>18</v>
      </c>
      <c r="H294">
        <v>30</v>
      </c>
    </row>
    <row r="295" spans="1:11" x14ac:dyDescent="0.3">
      <c r="A295" t="s">
        <v>355</v>
      </c>
      <c r="B295" t="e" cm="1">
        <f t="array" ref="B295">_xlfn.LAMBDA(_xlpm.a,_xlpm.e,_xlfn.CHISQ.TEST(_xlpm.a,_xlpm.e))(C293:E293,F293:H293)</f>
        <v>#DIV/0!</v>
      </c>
      <c r="K295" t="s">
        <v>356</v>
      </c>
    </row>
    <row r="296" spans="1:11" x14ac:dyDescent="0.3">
      <c r="A296" t="s">
        <v>357</v>
      </c>
      <c r="B296">
        <f>CHITEST({10,20,30},{12,18,30})</f>
        <v>0.75746512839696645</v>
      </c>
      <c r="K296" t="s">
        <v>358</v>
      </c>
    </row>
    <row r="297" spans="1:11" x14ac:dyDescent="0.3">
      <c r="A297" t="s">
        <v>359</v>
      </c>
      <c r="B297">
        <f>CHITEST({10,20;30,40},{12,18;33,37})</f>
        <v>0.30060099667526075</v>
      </c>
      <c r="K297" t="s">
        <v>360</v>
      </c>
    </row>
    <row r="298" spans="1:11" x14ac:dyDescent="0.3">
      <c r="A298" t="s">
        <v>361</v>
      </c>
      <c r="B298">
        <f>CHITEST({0,20,30},{12,18,20})</f>
        <v>1.8207149631881898E-4</v>
      </c>
      <c r="K298" t="s">
        <v>362</v>
      </c>
    </row>
    <row r="299" spans="1:11" x14ac:dyDescent="0.3">
      <c r="A299" t="s">
        <v>363</v>
      </c>
      <c r="B299" t="e">
        <f>CHITEST({10,20,30},{0,18,30})</f>
        <v>#DIV/0!</v>
      </c>
      <c r="K299" t="s">
        <v>364</v>
      </c>
    </row>
    <row r="300" spans="1:11" x14ac:dyDescent="0.3">
      <c r="A300" t="s">
        <v>365</v>
      </c>
      <c r="B300" t="e">
        <f>CHITEST({10,20,30},{12,-18,30})</f>
        <v>#NUM!</v>
      </c>
      <c r="K300" t="s">
        <v>366</v>
      </c>
    </row>
    <row r="301" spans="1:11" x14ac:dyDescent="0.3">
      <c r="A301" t="s">
        <v>367</v>
      </c>
      <c r="B301" t="e">
        <f>CHITEST({10,20,30},{12,18})</f>
        <v>#N/A</v>
      </c>
      <c r="K301" t="s">
        <v>368</v>
      </c>
    </row>
    <row r="302" spans="1:11" x14ac:dyDescent="0.3">
      <c r="A302" t="s">
        <v>369</v>
      </c>
      <c r="B302">
        <f>CHITEST({10;20;30},{12;18;30})</f>
        <v>0.75746512839696645</v>
      </c>
      <c r="K302" t="s">
        <v>370</v>
      </c>
    </row>
    <row r="303" spans="1:11" x14ac:dyDescent="0.3">
      <c r="A303" t="s">
        <v>371</v>
      </c>
      <c r="B303">
        <f>CHITEST({10,20;30,40},{12,18;33,37})-_xlfn.CHISQ.TEST({10,20;30,40},{12,18;33,37})</f>
        <v>0</v>
      </c>
      <c r="K303" t="s">
        <v>372</v>
      </c>
    </row>
    <row r="304" spans="1:11" x14ac:dyDescent="0.3">
      <c r="A304" t="s">
        <v>373</v>
      </c>
      <c r="B304">
        <f>_xlfn.LET(_xlpm.actual,{10,20,30},_xlpm.expected,{12,18,30},CHITEST(_xlpm.actual,_xlpm.expected))</f>
        <v>0.75746512839696645</v>
      </c>
      <c r="K304" t="s">
        <v>374</v>
      </c>
    </row>
    <row r="305" spans="1:11" x14ac:dyDescent="0.3">
      <c r="A305" t="s">
        <v>375</v>
      </c>
      <c r="B305" cm="1">
        <f t="array" ref="B305">_xlfn.LAMBDA(_xlpm.a,_xlpm.e,CHITEST(_xlpm.a,_xlpm.e))({10,20,30},{12,18,30})</f>
        <v>0.75746512839696645</v>
      </c>
      <c r="K305" t="s">
        <v>376</v>
      </c>
    </row>
    <row r="306" spans="1:11" x14ac:dyDescent="0.3">
      <c r="A306" t="s">
        <v>377</v>
      </c>
      <c r="B306" t="e">
        <f>CHITEST({"10","20","30"},{"12","18","30"})</f>
        <v>#DIV/0!</v>
      </c>
      <c r="K306" t="s">
        <v>378</v>
      </c>
    </row>
    <row r="307" spans="1:11" x14ac:dyDescent="0.3">
      <c r="A307" t="s">
        <v>379</v>
      </c>
      <c r="B307">
        <f>CHITEST({TRUE,FALSE,30},{12,18,30})</f>
        <v>1</v>
      </c>
      <c r="K307" t="s">
        <v>380</v>
      </c>
    </row>
    <row r="308" spans="1:11" x14ac:dyDescent="0.3">
      <c r="A308" t="s">
        <v>381</v>
      </c>
      <c r="B308" t="s">
        <v>382</v>
      </c>
      <c r="K308" t="s">
        <v>383</v>
      </c>
    </row>
    <row r="309" spans="1:11" x14ac:dyDescent="0.3">
      <c r="A309" t="s">
        <v>384</v>
      </c>
      <c r="B309" t="s">
        <v>385</v>
      </c>
      <c r="K309" t="s">
        <v>386</v>
      </c>
    </row>
    <row r="310" spans="1:11" x14ac:dyDescent="0.3">
      <c r="A310" t="s">
        <v>387</v>
      </c>
      <c r="B310" t="s">
        <v>388</v>
      </c>
      <c r="K310" t="s">
        <v>388</v>
      </c>
    </row>
    <row r="311" spans="1:11" x14ac:dyDescent="0.3">
      <c r="A311" t="s">
        <v>389</v>
      </c>
      <c r="B311" t="s">
        <v>390</v>
      </c>
      <c r="K311" t="s">
        <v>390</v>
      </c>
    </row>
    <row r="312" spans="1:11" x14ac:dyDescent="0.3">
      <c r="A312" t="s">
        <v>391</v>
      </c>
      <c r="B312" t="s">
        <v>392</v>
      </c>
      <c r="K312" t="s">
        <v>392</v>
      </c>
    </row>
    <row r="313" spans="1:11" x14ac:dyDescent="0.3">
      <c r="C313">
        <v>10</v>
      </c>
      <c r="D313">
        <v>20</v>
      </c>
      <c r="E313">
        <v>30</v>
      </c>
      <c r="F313">
        <v>12</v>
      </c>
      <c r="G313">
        <v>18</v>
      </c>
      <c r="H313">
        <v>30</v>
      </c>
    </row>
    <row r="314" spans="1:11" x14ac:dyDescent="0.3">
      <c r="A314" t="s">
        <v>393</v>
      </c>
      <c r="B314" t="e">
        <f>CHITEST(C311:E311,F311:H311)</f>
        <v>#DIV/0!</v>
      </c>
      <c r="K314" t="s">
        <v>394</v>
      </c>
    </row>
    <row r="315" spans="1:11" x14ac:dyDescent="0.3">
      <c r="C315">
        <v>10</v>
      </c>
      <c r="G315">
        <v>12</v>
      </c>
    </row>
    <row r="316" spans="1:11" x14ac:dyDescent="0.3">
      <c r="C316">
        <v>20</v>
      </c>
      <c r="G316">
        <v>18</v>
      </c>
    </row>
    <row r="317" spans="1:11" x14ac:dyDescent="0.3">
      <c r="C317">
        <v>30</v>
      </c>
      <c r="G317">
        <v>30</v>
      </c>
    </row>
    <row r="318" spans="1:11" x14ac:dyDescent="0.3">
      <c r="A318" t="s">
        <v>395</v>
      </c>
      <c r="B318">
        <f>CHITEST(C313:C315,F313:F315)</f>
        <v>0.84648172489061413</v>
      </c>
      <c r="K318" t="s">
        <v>396</v>
      </c>
    </row>
    <row r="319" spans="1:11" x14ac:dyDescent="0.3">
      <c r="C319">
        <v>10</v>
      </c>
      <c r="D319">
        <v>20</v>
      </c>
      <c r="E319">
        <v>30</v>
      </c>
      <c r="F319">
        <v>12</v>
      </c>
      <c r="G319">
        <v>18</v>
      </c>
      <c r="H319">
        <v>30</v>
      </c>
    </row>
    <row r="320" spans="1:11" x14ac:dyDescent="0.3">
      <c r="C320">
        <v>40</v>
      </c>
      <c r="D320">
        <v>50</v>
      </c>
      <c r="E320">
        <v>60</v>
      </c>
      <c r="F320">
        <v>39</v>
      </c>
      <c r="G320">
        <v>52</v>
      </c>
      <c r="H320">
        <v>59</v>
      </c>
    </row>
    <row r="321" spans="1:11" x14ac:dyDescent="0.3">
      <c r="A321" t="s">
        <v>397</v>
      </c>
      <c r="B321">
        <f>CHITEST(C317:E318,F317:H318)</f>
        <v>1</v>
      </c>
      <c r="K321" t="s">
        <v>398</v>
      </c>
    </row>
    <row r="322" spans="1:11" x14ac:dyDescent="0.3">
      <c r="C322">
        <v>10</v>
      </c>
      <c r="D322">
        <v>20</v>
      </c>
      <c r="E322">
        <v>30</v>
      </c>
      <c r="F322">
        <v>12</v>
      </c>
    </row>
    <row r="323" spans="1:11" x14ac:dyDescent="0.3">
      <c r="F323">
        <v>18</v>
      </c>
    </row>
    <row r="324" spans="1:11" x14ac:dyDescent="0.3">
      <c r="F324">
        <v>30</v>
      </c>
    </row>
    <row r="325" spans="1:11" x14ac:dyDescent="0.3">
      <c r="A325" t="s">
        <v>399</v>
      </c>
      <c r="B325">
        <f>CHITEST(C320:E320,F320:F322)</f>
        <v>2.0052192229864489E-42</v>
      </c>
      <c r="K325" t="s">
        <v>400</v>
      </c>
    </row>
    <row r="326" spans="1:11" x14ac:dyDescent="0.3">
      <c r="C326">
        <v>10</v>
      </c>
      <c r="D326">
        <v>20</v>
      </c>
      <c r="E326">
        <v>30</v>
      </c>
      <c r="F326">
        <v>12</v>
      </c>
      <c r="G326">
        <v>18</v>
      </c>
    </row>
    <row r="327" spans="1:11" x14ac:dyDescent="0.3">
      <c r="A327" t="s">
        <v>401</v>
      </c>
      <c r="B327" t="e">
        <f>CHITEST(C324:E324,F324:G324)</f>
        <v>#N/A</v>
      </c>
      <c r="K327" t="s">
        <v>402</v>
      </c>
    </row>
    <row r="328" spans="1:11" x14ac:dyDescent="0.3">
      <c r="C328">
        <v>10</v>
      </c>
      <c r="D328">
        <v>20</v>
      </c>
      <c r="E328">
        <v>30</v>
      </c>
    </row>
    <row r="329" spans="1:11" x14ac:dyDescent="0.3">
      <c r="A329" t="s">
        <v>403</v>
      </c>
      <c r="B329">
        <f>CHITEST(C326:E326,{12,18,30})</f>
        <v>0.75746512839696645</v>
      </c>
      <c r="K329" t="s">
        <v>404</v>
      </c>
    </row>
    <row r="330" spans="1:11" x14ac:dyDescent="0.3">
      <c r="C330">
        <v>12</v>
      </c>
      <c r="D330">
        <v>18</v>
      </c>
      <c r="E330">
        <v>30</v>
      </c>
    </row>
    <row r="331" spans="1:11" x14ac:dyDescent="0.3">
      <c r="A331" t="s">
        <v>405</v>
      </c>
      <c r="B331">
        <f>CHITEST({10,20,30},C328:E328)</f>
        <v>1</v>
      </c>
      <c r="K331" t="s">
        <v>406</v>
      </c>
    </row>
    <row r="332" spans="1:11" x14ac:dyDescent="0.3">
      <c r="C332">
        <v>10</v>
      </c>
      <c r="D332">
        <v>20</v>
      </c>
      <c r="E332">
        <v>30</v>
      </c>
    </row>
    <row r="333" spans="1:11" x14ac:dyDescent="0.3">
      <c r="A333" t="s">
        <v>407</v>
      </c>
      <c r="B333" t="e">
        <f>CHITEST(C330:E330,20)</f>
        <v>#N/A</v>
      </c>
      <c r="K333" t="s">
        <v>408</v>
      </c>
    </row>
    <row r="334" spans="1:11" x14ac:dyDescent="0.3">
      <c r="C334" t="s">
        <v>290</v>
      </c>
      <c r="D334" t="s">
        <v>291</v>
      </c>
      <c r="E334" t="s">
        <v>292</v>
      </c>
      <c r="F334" t="s">
        <v>293</v>
      </c>
      <c r="G334" t="s">
        <v>294</v>
      </c>
      <c r="H334" t="s">
        <v>292</v>
      </c>
    </row>
    <row r="335" spans="1:11" x14ac:dyDescent="0.3">
      <c r="A335" t="s">
        <v>409</v>
      </c>
      <c r="B335" t="e">
        <f>CHITEST(C332:E332,F332:H332)</f>
        <v>#DIV/0!</v>
      </c>
      <c r="K335" t="s">
        <v>410</v>
      </c>
    </row>
    <row r="336" spans="1:11" x14ac:dyDescent="0.3">
      <c r="C336" t="s">
        <v>102</v>
      </c>
      <c r="D336" t="b">
        <v>1</v>
      </c>
      <c r="E336" t="b">
        <v>0</v>
      </c>
      <c r="F336">
        <v>12</v>
      </c>
      <c r="G336">
        <v>18</v>
      </c>
      <c r="H336">
        <v>30</v>
      </c>
    </row>
    <row r="337" spans="1:11" x14ac:dyDescent="0.3">
      <c r="A337" t="s">
        <v>411</v>
      </c>
      <c r="B337" t="e">
        <f>CHITEST(C334:E334,F334:H334)</f>
        <v>#DIV/0!</v>
      </c>
      <c r="K337" t="s">
        <v>412</v>
      </c>
    </row>
    <row r="338" spans="1:11" x14ac:dyDescent="0.3">
      <c r="C338">
        <f>1+9</f>
        <v>10</v>
      </c>
      <c r="D338">
        <f>IFERROR(1/0,20)</f>
        <v>20</v>
      </c>
      <c r="E338">
        <f>SQRT(900)</f>
        <v>30</v>
      </c>
      <c r="F338">
        <f>6*2</f>
        <v>12</v>
      </c>
      <c r="G338">
        <f>9*2</f>
        <v>18</v>
      </c>
      <c r="H338">
        <f>SUM(10,20)</f>
        <v>30</v>
      </c>
    </row>
    <row r="339" spans="1:11" x14ac:dyDescent="0.3">
      <c r="A339" t="s">
        <v>413</v>
      </c>
      <c r="B339" t="e">
        <f>CHITEST(C336:E336,F336:H336)</f>
        <v>#DIV/0!</v>
      </c>
      <c r="K339" t="s">
        <v>414</v>
      </c>
    </row>
    <row r="340" spans="1:11" x14ac:dyDescent="0.3">
      <c r="C340" t="e">
        <f>NA()</f>
        <v>#N/A</v>
      </c>
      <c r="D340">
        <v>20</v>
      </c>
      <c r="E340">
        <v>30</v>
      </c>
      <c r="F340">
        <v>12</v>
      </c>
      <c r="G340">
        <v>18</v>
      </c>
      <c r="H340">
        <v>30</v>
      </c>
    </row>
    <row r="341" spans="1:11" x14ac:dyDescent="0.3">
      <c r="A341" t="s">
        <v>415</v>
      </c>
      <c r="B341">
        <f>CHITEST(C338:E338,F338:H338)</f>
        <v>0.75746512839696645</v>
      </c>
      <c r="K341" t="s">
        <v>416</v>
      </c>
    </row>
    <row r="342" spans="1:11" x14ac:dyDescent="0.3">
      <c r="C342">
        <v>10</v>
      </c>
      <c r="D342">
        <v>20</v>
      </c>
      <c r="E342">
        <v>30</v>
      </c>
      <c r="F342">
        <v>12</v>
      </c>
      <c r="G342" t="e">
        <f>VALUE("abc")</f>
        <v>#VALUE!</v>
      </c>
      <c r="H342">
        <v>30</v>
      </c>
    </row>
    <row r="343" spans="1:11" x14ac:dyDescent="0.3">
      <c r="A343" t="s">
        <v>417</v>
      </c>
      <c r="B343" t="e">
        <f>CHITEST(C340:E340,F340:H340)</f>
        <v>#N/A</v>
      </c>
      <c r="K343" t="s">
        <v>418</v>
      </c>
    </row>
    <row r="344" spans="1:11" x14ac:dyDescent="0.3">
      <c r="D344">
        <v>20</v>
      </c>
      <c r="E344">
        <v>30</v>
      </c>
      <c r="F344">
        <v>12</v>
      </c>
      <c r="G344">
        <v>18</v>
      </c>
      <c r="H344">
        <v>30</v>
      </c>
    </row>
    <row r="345" spans="1:11" x14ac:dyDescent="0.3">
      <c r="A345" t="s">
        <v>419</v>
      </c>
      <c r="B345" t="e">
        <f>CHITEST(C342:E342,F342:H342)</f>
        <v>#VALUE!</v>
      </c>
      <c r="K345" t="s">
        <v>420</v>
      </c>
    </row>
    <row r="346" spans="1:11" x14ac:dyDescent="0.3">
      <c r="C346">
        <v>10</v>
      </c>
      <c r="E346">
        <v>30</v>
      </c>
      <c r="F346">
        <v>12</v>
      </c>
      <c r="G346">
        <v>18</v>
      </c>
      <c r="H346">
        <v>30</v>
      </c>
    </row>
    <row r="347" spans="1:11" x14ac:dyDescent="0.3">
      <c r="A347" t="s">
        <v>421</v>
      </c>
      <c r="B347">
        <f>CHITEST(C344:E344,F344:H344)</f>
        <v>0.89483931681436979</v>
      </c>
      <c r="K347" t="s">
        <v>422</v>
      </c>
    </row>
    <row r="348" spans="1:11" x14ac:dyDescent="0.3">
      <c r="C348">
        <v>10</v>
      </c>
      <c r="D348">
        <v>20</v>
      </c>
      <c r="F348">
        <v>12</v>
      </c>
      <c r="G348">
        <v>18</v>
      </c>
      <c r="H348">
        <v>30</v>
      </c>
    </row>
    <row r="349" spans="1:11" x14ac:dyDescent="0.3">
      <c r="A349" t="s">
        <v>423</v>
      </c>
      <c r="B349">
        <f>CHITEST(C346:E346,F346:H346)</f>
        <v>0.84648172489061413</v>
      </c>
      <c r="K349" t="s">
        <v>424</v>
      </c>
    </row>
    <row r="350" spans="1:11" x14ac:dyDescent="0.3">
      <c r="C350">
        <v>10</v>
      </c>
      <c r="D350">
        <v>20</v>
      </c>
      <c r="E350">
        <v>30</v>
      </c>
      <c r="G350">
        <v>18</v>
      </c>
      <c r="H350">
        <v>30</v>
      </c>
    </row>
    <row r="351" spans="1:11" x14ac:dyDescent="0.3">
      <c r="A351" t="s">
        <v>425</v>
      </c>
      <c r="B351">
        <f>CHITEST(C348:E348,F348:H348)</f>
        <v>0.75746512839696645</v>
      </c>
      <c r="K351" t="s">
        <v>426</v>
      </c>
    </row>
    <row r="352" spans="1:11" x14ac:dyDescent="0.3">
      <c r="C352">
        <v>10</v>
      </c>
      <c r="D352">
        <v>20</v>
      </c>
      <c r="E352">
        <v>30</v>
      </c>
      <c r="F352">
        <v>12</v>
      </c>
      <c r="H352">
        <v>30</v>
      </c>
    </row>
    <row r="353" spans="1:11" x14ac:dyDescent="0.3">
      <c r="A353" t="s">
        <v>427</v>
      </c>
      <c r="B353">
        <f>CHITEST(C350:E350,F350:H350)</f>
        <v>0.89483931681436979</v>
      </c>
      <c r="K353" t="s">
        <v>428</v>
      </c>
    </row>
    <row r="354" spans="1:11" x14ac:dyDescent="0.3">
      <c r="C354">
        <v>10</v>
      </c>
      <c r="D354">
        <v>20</v>
      </c>
      <c r="E354">
        <v>30</v>
      </c>
      <c r="F354">
        <v>12</v>
      </c>
      <c r="G354">
        <v>18</v>
      </c>
    </row>
    <row r="355" spans="1:11" x14ac:dyDescent="0.3">
      <c r="A355" t="s">
        <v>429</v>
      </c>
      <c r="B355">
        <f>CHITEST(C352:E352,F352:H352)</f>
        <v>0.84648172489061413</v>
      </c>
      <c r="K355" t="s">
        <v>430</v>
      </c>
    </row>
    <row r="356" spans="1:11" x14ac:dyDescent="0.3">
      <c r="C356">
        <v>10</v>
      </c>
      <c r="E356">
        <v>30</v>
      </c>
      <c r="F356">
        <v>12</v>
      </c>
      <c r="H356">
        <v>30</v>
      </c>
    </row>
    <row r="357" spans="1:11" x14ac:dyDescent="0.3">
      <c r="A357" t="s">
        <v>431</v>
      </c>
      <c r="B357">
        <f>CHITEST(C354:E354,F354:H354)</f>
        <v>0.75746512839696645</v>
      </c>
      <c r="K357" t="s">
        <v>432</v>
      </c>
    </row>
    <row r="358" spans="1:11" x14ac:dyDescent="0.3">
      <c r="D358">
        <v>20</v>
      </c>
      <c r="E358">
        <v>30</v>
      </c>
      <c r="F358">
        <v>12</v>
      </c>
      <c r="G358">
        <v>18</v>
      </c>
    </row>
    <row r="359" spans="1:11" x14ac:dyDescent="0.3">
      <c r="A359" t="s">
        <v>433</v>
      </c>
      <c r="B359">
        <f>CHITEST(C356:E356,F356:H356)</f>
        <v>0.84648172489061413</v>
      </c>
      <c r="K359" t="s">
        <v>434</v>
      </c>
    </row>
    <row r="360" spans="1:11" x14ac:dyDescent="0.3">
      <c r="F360">
        <v>12</v>
      </c>
      <c r="G360">
        <v>18</v>
      </c>
      <c r="H360">
        <v>30</v>
      </c>
    </row>
    <row r="361" spans="1:11" x14ac:dyDescent="0.3">
      <c r="A361" t="s">
        <v>435</v>
      </c>
      <c r="B361">
        <f>CHITEST(C358:E358,F358:H358)</f>
        <v>0.89483931681436979</v>
      </c>
      <c r="K361" t="s">
        <v>436</v>
      </c>
    </row>
    <row r="362" spans="1:11" x14ac:dyDescent="0.3">
      <c r="C362">
        <v>10</v>
      </c>
      <c r="D362">
        <v>20</v>
      </c>
      <c r="E362">
        <v>30</v>
      </c>
    </row>
    <row r="363" spans="1:11" x14ac:dyDescent="0.3">
      <c r="A363" t="s">
        <v>437</v>
      </c>
      <c r="B363" t="e">
        <f>CHITEST(C360:E360,F360:H360)</f>
        <v>#DIV/0!</v>
      </c>
      <c r="K363" t="s">
        <v>438</v>
      </c>
    </row>
    <row r="365" spans="1:11" x14ac:dyDescent="0.3">
      <c r="A365" t="s">
        <v>439</v>
      </c>
      <c r="B365" t="e">
        <f>CHITEST(C362:E362,F362:H362)</f>
        <v>#DIV/0!</v>
      </c>
      <c r="K365" t="s">
        <v>440</v>
      </c>
    </row>
    <row r="366" spans="1:11" x14ac:dyDescent="0.3">
      <c r="C366" t="str">
        <f>""</f>
        <v/>
      </c>
      <c r="D366">
        <v>20</v>
      </c>
      <c r="E366">
        <v>30</v>
      </c>
      <c r="F366">
        <v>12</v>
      </c>
      <c r="G366">
        <v>18</v>
      </c>
      <c r="H366">
        <v>30</v>
      </c>
    </row>
    <row r="367" spans="1:11" x14ac:dyDescent="0.3">
      <c r="A367" t="s">
        <v>441</v>
      </c>
      <c r="B367" t="e">
        <f>CHITEST(C364:E364,F364:H364)</f>
        <v>#DIV/0!</v>
      </c>
      <c r="K367" t="s">
        <v>442</v>
      </c>
    </row>
    <row r="368" spans="1:11" x14ac:dyDescent="0.3">
      <c r="C368">
        <v>10</v>
      </c>
      <c r="D368">
        <v>20</v>
      </c>
      <c r="E368">
        <v>30</v>
      </c>
      <c r="F368" t="str">
        <f>""</f>
        <v/>
      </c>
      <c r="G368">
        <v>18</v>
      </c>
      <c r="H368">
        <v>30</v>
      </c>
    </row>
    <row r="369" spans="1:11" x14ac:dyDescent="0.3">
      <c r="A369" t="s">
        <v>443</v>
      </c>
      <c r="B369">
        <f>CHITEST(C366:E366,F366:H366)</f>
        <v>0.89483931681436979</v>
      </c>
      <c r="K369" t="s">
        <v>444</v>
      </c>
    </row>
    <row r="370" spans="1:11" x14ac:dyDescent="0.3">
      <c r="C370" t="str">
        <f>""</f>
        <v/>
      </c>
      <c r="D370">
        <v>20</v>
      </c>
      <c r="E370">
        <v>30</v>
      </c>
      <c r="F370" t="str">
        <f>""</f>
        <v/>
      </c>
      <c r="G370">
        <v>18</v>
      </c>
      <c r="H370">
        <v>30</v>
      </c>
    </row>
    <row r="371" spans="1:11" x14ac:dyDescent="0.3">
      <c r="A371" t="s">
        <v>445</v>
      </c>
      <c r="B371">
        <f>CHITEST(C368:E368,F368:H368)</f>
        <v>0.89483931681436979</v>
      </c>
      <c r="K371" t="s">
        <v>446</v>
      </c>
    </row>
    <row r="372" spans="1:11" x14ac:dyDescent="0.3">
      <c r="C372">
        <v>10</v>
      </c>
      <c r="D372" t="str">
        <f>""</f>
        <v/>
      </c>
      <c r="E372">
        <v>30</v>
      </c>
      <c r="F372">
        <v>12</v>
      </c>
      <c r="G372">
        <v>18</v>
      </c>
      <c r="H372" t="str">
        <f>""</f>
        <v/>
      </c>
    </row>
    <row r="373" spans="1:11" x14ac:dyDescent="0.3">
      <c r="A373" t="s">
        <v>447</v>
      </c>
      <c r="B373">
        <f>CHITEST(C370:E370,F370:H370)</f>
        <v>0.89483931681436979</v>
      </c>
      <c r="K373" t="s">
        <v>448</v>
      </c>
    </row>
    <row r="374" spans="1:11" x14ac:dyDescent="0.3">
      <c r="C374">
        <v>10</v>
      </c>
      <c r="E374">
        <v>30</v>
      </c>
      <c r="F374">
        <v>12</v>
      </c>
      <c r="G374">
        <v>18</v>
      </c>
      <c r="H374">
        <v>30</v>
      </c>
    </row>
    <row r="375" spans="1:11" x14ac:dyDescent="0.3">
      <c r="C375">
        <v>40</v>
      </c>
      <c r="D375">
        <v>50</v>
      </c>
      <c r="E375">
        <v>60</v>
      </c>
      <c r="F375">
        <v>39</v>
      </c>
      <c r="H375">
        <v>59</v>
      </c>
    </row>
    <row r="376" spans="1:11" x14ac:dyDescent="0.3">
      <c r="A376" t="s">
        <v>449</v>
      </c>
      <c r="B376">
        <f>CHITEST(C372:E373,F372:H373)</f>
        <v>0.84648172489061413</v>
      </c>
      <c r="K376" t="s">
        <v>450</v>
      </c>
    </row>
    <row r="377" spans="1:11" x14ac:dyDescent="0.3">
      <c r="C377">
        <v>0</v>
      </c>
      <c r="D377">
        <v>20</v>
      </c>
      <c r="E377">
        <v>30</v>
      </c>
      <c r="F377">
        <v>12</v>
      </c>
      <c r="G377">
        <v>18</v>
      </c>
      <c r="H377">
        <v>30</v>
      </c>
    </row>
    <row r="378" spans="1:11" x14ac:dyDescent="0.3">
      <c r="A378" t="s">
        <v>451</v>
      </c>
      <c r="B378">
        <f>CHITEST(C375:E375,F375:H375)</f>
        <v>0.97893005036444181</v>
      </c>
      <c r="K378" t="s">
        <v>452</v>
      </c>
    </row>
    <row r="379" spans="1:11" x14ac:dyDescent="0.3">
      <c r="C379">
        <v>10</v>
      </c>
      <c r="D379">
        <v>20</v>
      </c>
      <c r="E379">
        <v>30</v>
      </c>
      <c r="F379">
        <v>0</v>
      </c>
      <c r="G379">
        <v>18</v>
      </c>
      <c r="H379">
        <v>30</v>
      </c>
    </row>
    <row r="380" spans="1:11" x14ac:dyDescent="0.3">
      <c r="A380" t="s">
        <v>453</v>
      </c>
      <c r="B380">
        <f>CHITEST(C377:E377,F377:H377)</f>
        <v>2.2180849043202571E-3</v>
      </c>
      <c r="K380" t="s">
        <v>454</v>
      </c>
    </row>
    <row r="381" spans="1:11" x14ac:dyDescent="0.3">
      <c r="C381">
        <v>10</v>
      </c>
      <c r="D381">
        <v>-20</v>
      </c>
      <c r="E381">
        <v>30</v>
      </c>
      <c r="F381">
        <v>12</v>
      </c>
      <c r="G381">
        <v>18</v>
      </c>
      <c r="H381">
        <v>30</v>
      </c>
    </row>
    <row r="382" spans="1:11" x14ac:dyDescent="0.3">
      <c r="A382" t="s">
        <v>455</v>
      </c>
      <c r="B382" t="e">
        <f>CHITEST(C379:E379,F379:H379)</f>
        <v>#DIV/0!</v>
      </c>
      <c r="K382" t="s">
        <v>456</v>
      </c>
    </row>
    <row r="383" spans="1:11" x14ac:dyDescent="0.3">
      <c r="C383">
        <v>10</v>
      </c>
      <c r="D383">
        <v>20</v>
      </c>
      <c r="E383">
        <v>30</v>
      </c>
      <c r="F383">
        <v>12</v>
      </c>
      <c r="G383">
        <v>-18</v>
      </c>
      <c r="H383">
        <v>30</v>
      </c>
    </row>
    <row r="384" spans="1:11" x14ac:dyDescent="0.3">
      <c r="A384" t="s">
        <v>457</v>
      </c>
      <c r="B384">
        <f>CHITEST(C381:E381,F381:H381)</f>
        <v>3.2179802014602396E-18</v>
      </c>
      <c r="K384" t="s">
        <v>458</v>
      </c>
    </row>
    <row r="385" spans="1:11" x14ac:dyDescent="0.3">
      <c r="C385" cm="1">
        <f t="array" ref="C385:E385">_xlfn.SEQUENCE(1,3,10,10)</f>
        <v>10</v>
      </c>
      <c r="D385">
        <v>20</v>
      </c>
      <c r="E385">
        <v>30</v>
      </c>
      <c r="G385" cm="1">
        <f t="array" ref="G385:I385">_xlfn.SEQUENCE(1,3,12,6)</f>
        <v>12</v>
      </c>
      <c r="H385">
        <v>18</v>
      </c>
      <c r="I385">
        <v>24</v>
      </c>
    </row>
    <row r="386" spans="1:11" x14ac:dyDescent="0.3">
      <c r="A386" t="s">
        <v>459</v>
      </c>
      <c r="B386" t="e">
        <f>CHITEST(_xlfn.ANCHORARRAY(C383),_xlfn.ANCHORARRAY(F383))</f>
        <v>#REF!</v>
      </c>
      <c r="K386" t="s">
        <v>460</v>
      </c>
    </row>
    <row r="387" spans="1:11" x14ac:dyDescent="0.3">
      <c r="C387" cm="1">
        <f t="array" ref="C387:C389">_xlfn.SEQUENCE(3,1,10,10)</f>
        <v>10</v>
      </c>
      <c r="G387" cm="1">
        <f t="array" ref="G387:G389">_xlfn.SEQUENCE(3,1,12,6)</f>
        <v>12</v>
      </c>
    </row>
    <row r="388" spans="1:11" x14ac:dyDescent="0.3">
      <c r="C388">
        <v>20</v>
      </c>
      <c r="G388">
        <v>18</v>
      </c>
    </row>
    <row r="389" spans="1:11" x14ac:dyDescent="0.3">
      <c r="C389">
        <v>30</v>
      </c>
      <c r="G389">
        <v>24</v>
      </c>
    </row>
    <row r="390" spans="1:11" x14ac:dyDescent="0.3">
      <c r="A390" t="s">
        <v>461</v>
      </c>
      <c r="B390" t="e">
        <f>CHITEST(_xlfn.ANCHORARRAY(C385),_xlfn.ANCHORARRAY(F385))</f>
        <v>#REF!</v>
      </c>
      <c r="K390" t="s">
        <v>462</v>
      </c>
    </row>
    <row r="391" spans="1:11" x14ac:dyDescent="0.3">
      <c r="C391" cm="1">
        <f t="array" ref="C391:E391">_xlfn.SEQUENCE(1,3,10,10)</f>
        <v>10</v>
      </c>
      <c r="D391">
        <v>20</v>
      </c>
      <c r="E391">
        <v>30</v>
      </c>
    </row>
    <row r="392" spans="1:11" x14ac:dyDescent="0.3">
      <c r="A392" t="s">
        <v>463</v>
      </c>
      <c r="B392" t="e">
        <f>CHITEST(_xlfn.ANCHORARRAY(C389),{12,18,30})</f>
        <v>#REF!</v>
      </c>
      <c r="K392" t="s">
        <v>464</v>
      </c>
    </row>
    <row r="393" spans="1:11" x14ac:dyDescent="0.3">
      <c r="C393">
        <v>10</v>
      </c>
      <c r="D393">
        <v>20</v>
      </c>
      <c r="E393">
        <v>30</v>
      </c>
      <c r="F393">
        <v>12</v>
      </c>
      <c r="G393">
        <v>18</v>
      </c>
      <c r="H393">
        <v>30</v>
      </c>
    </row>
    <row r="394" spans="1:11" x14ac:dyDescent="0.3">
      <c r="C394">
        <v>40</v>
      </c>
      <c r="D394">
        <v>50</v>
      </c>
      <c r="E394">
        <v>60</v>
      </c>
      <c r="F394">
        <v>39</v>
      </c>
      <c r="G394">
        <v>52</v>
      </c>
      <c r="H394">
        <v>59</v>
      </c>
    </row>
    <row r="395" spans="1:11" x14ac:dyDescent="0.3">
      <c r="A395" t="s">
        <v>465</v>
      </c>
      <c r="B395" t="e">
        <f>CHITEST(C391:E392,F391:H392)-_xlfn.CHISQ.TEST(C391:E392,F391:H392)</f>
        <v>#DIV/0!</v>
      </c>
      <c r="K395" t="s">
        <v>466</v>
      </c>
    </row>
    <row r="396" spans="1:11" x14ac:dyDescent="0.3">
      <c r="C396">
        <f>ROUND(10.4,0)</f>
        <v>10</v>
      </c>
      <c r="D396">
        <f>SUM(5,15)</f>
        <v>20</v>
      </c>
      <c r="E396">
        <f>MAX(25,30)</f>
        <v>30</v>
      </c>
      <c r="F396">
        <f>ROUND(11.6,0)</f>
        <v>12</v>
      </c>
      <c r="G396">
        <f>PRODUCT(3,6)</f>
        <v>18</v>
      </c>
      <c r="H396">
        <f>MIN(31,30)</f>
        <v>30</v>
      </c>
    </row>
    <row r="397" spans="1:11" x14ac:dyDescent="0.3">
      <c r="A397" t="s">
        <v>467</v>
      </c>
      <c r="B397">
        <f>_xlfn.LET(_xlpm.a,C394:E394,_xlpm.e,F394:H394,CHITEST(_xlpm.a,_xlpm.e))</f>
        <v>0.94199376101575005</v>
      </c>
      <c r="K397" t="s">
        <v>468</v>
      </c>
    </row>
    <row r="398" spans="1:11" x14ac:dyDescent="0.3">
      <c r="C398">
        <v>10</v>
      </c>
      <c r="D398">
        <v>20</v>
      </c>
      <c r="E398">
        <v>30</v>
      </c>
      <c r="F398">
        <v>12</v>
      </c>
      <c r="G398">
        <v>18</v>
      </c>
      <c r="H398">
        <v>30</v>
      </c>
    </row>
    <row r="399" spans="1:11" x14ac:dyDescent="0.3">
      <c r="A399" t="s">
        <v>469</v>
      </c>
      <c r="B399" cm="1">
        <f t="array" ref="B399">_xlfn.LAMBDA(_xlpm.a,_xlpm.e,CHITEST(_xlpm.a,_xlpm.e))(C396:E396,F396:H396)</f>
        <v>0.75746512839696645</v>
      </c>
      <c r="K399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2026-06-21T09:32:11Z</dcterms:created>
  <dcterms:modified xsi:type="dcterms:W3CDTF">2026-06-21T09:32:51Z</dcterms:modified>
</cp:coreProperties>
</file>