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e\Desktop\tst\"/>
    </mc:Choice>
  </mc:AlternateContent>
  <xr:revisionPtr revIDLastSave="0" documentId="8_{5C77F5AA-CCD4-46C8-97E8-027E0A144E2B}" xr6:coauthVersionLast="47" xr6:coauthVersionMax="47" xr10:uidLastSave="{00000000-0000-0000-0000-000000000000}"/>
  <bookViews>
    <workbookView xWindow="-108" yWindow="-108" windowWidth="23256" windowHeight="12456" xr2:uid="{9D52E6E8-8B68-4858-97F7-6EBB680F8F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 a="1"/>
  <c r="B25" i="1" s="1"/>
  <c r="B26" i="1"/>
  <c r="B27" i="1" a="1"/>
  <c r="B27" i="1" s="1"/>
  <c r="B28" i="1" a="1"/>
  <c r="B28" i="1" s="1"/>
  <c r="B29" i="1" a="1"/>
  <c r="B29" i="1" s="1"/>
  <c r="B32" i="1" a="1"/>
  <c r="B32" i="1" s="1"/>
  <c r="B37" i="1" a="1"/>
  <c r="B37" i="1" s="1"/>
  <c r="B41" i="1" a="1"/>
  <c r="B41" i="1" s="1"/>
  <c r="B46" i="1" a="1"/>
  <c r="B46" i="1" s="1"/>
  <c r="B49" i="1" a="1"/>
  <c r="B49" i="1" s="1"/>
  <c r="B51" i="1" a="1"/>
  <c r="B51" i="1" s="1"/>
  <c r="B55" i="1" a="1"/>
  <c r="B55" i="1" s="1"/>
  <c r="B59" i="1" a="1"/>
  <c r="B59" i="1" s="1"/>
  <c r="B61" i="1" a="1"/>
  <c r="B61" i="1" s="1"/>
  <c r="B63" i="1" a="1"/>
  <c r="B63" i="1" s="1"/>
  <c r="B65" i="1" a="1"/>
  <c r="B65" i="1" s="1"/>
  <c r="C66" i="1"/>
  <c r="B67" i="1" a="1"/>
  <c r="B67" i="1" s="1"/>
  <c r="B69" i="1" a="1"/>
  <c r="B69" i="1" s="1"/>
  <c r="B71" i="1" a="1"/>
  <c r="B71" i="1" s="1"/>
  <c r="C72" i="1"/>
  <c r="D72" i="1"/>
  <c r="E72" i="1"/>
  <c r="B73" i="1" a="1"/>
  <c r="B73" i="1" s="1"/>
  <c r="C74" i="1"/>
  <c r="D74" i="1"/>
  <c r="E74" i="1"/>
  <c r="B75" i="1" a="1"/>
  <c r="B75" i="1" s="1"/>
  <c r="B77" i="1" a="1"/>
  <c r="B77" i="1" s="1"/>
  <c r="B79" i="1" a="1"/>
  <c r="B79" i="1" s="1"/>
  <c r="B81" i="1" a="1"/>
  <c r="B81" i="1" s="1"/>
  <c r="B83" i="1" a="1"/>
  <c r="B83" i="1" s="1"/>
  <c r="B85" i="1" a="1"/>
  <c r="B85" i="1" s="1"/>
  <c r="C86" i="1" a="1"/>
  <c r="C86" i="1" s="1"/>
  <c r="B87" i="1" s="1" a="1"/>
  <c r="B87" i="1" s="1"/>
  <c r="C88" i="1" a="1"/>
  <c r="C88" i="1" s="1"/>
  <c r="B91" i="1" s="1" a="1"/>
  <c r="B91" i="1" s="1"/>
  <c r="B95" i="1" a="1"/>
  <c r="B95" i="1" s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 a="1"/>
  <c r="B120" i="1"/>
  <c r="B121" i="1"/>
  <c r="B122" i="1" a="1"/>
  <c r="B122" i="1" s="1"/>
  <c r="B123" i="1" a="1"/>
  <c r="B123" i="1" s="1"/>
  <c r="B124" i="1" a="1"/>
  <c r="B124" i="1" s="1"/>
  <c r="B127" i="1" a="1"/>
  <c r="B127" i="1" s="1"/>
  <c r="B132" i="1" a="1"/>
  <c r="B132" i="1" s="1"/>
  <c r="B136" i="1" a="1"/>
  <c r="B136" i="1" s="1"/>
  <c r="B141" i="1" a="1"/>
  <c r="B141" i="1" s="1"/>
  <c r="B144" i="1" a="1"/>
  <c r="B144" i="1" s="1"/>
  <c r="B146" i="1" a="1"/>
  <c r="B146" i="1" s="1"/>
  <c r="B150" i="1" a="1"/>
  <c r="B150" i="1" s="1"/>
  <c r="B154" i="1" a="1"/>
  <c r="B154" i="1" s="1"/>
  <c r="B156" i="1" a="1"/>
  <c r="B156" i="1" s="1"/>
  <c r="B158" i="1" a="1"/>
  <c r="B158" i="1" s="1"/>
  <c r="B160" i="1" a="1"/>
  <c r="B160" i="1" s="1"/>
  <c r="C161" i="1"/>
  <c r="B162" i="1" a="1"/>
  <c r="B162" i="1" s="1"/>
  <c r="B164" i="1" a="1"/>
  <c r="B164" i="1" s="1"/>
  <c r="B166" i="1" a="1"/>
  <c r="B166" i="1" s="1"/>
  <c r="C167" i="1"/>
  <c r="D167" i="1"/>
  <c r="E167" i="1"/>
  <c r="B168" i="1" a="1"/>
  <c r="B168" i="1" s="1"/>
  <c r="C169" i="1"/>
  <c r="D169" i="1"/>
  <c r="B170" i="1" s="1" a="1"/>
  <c r="B170" i="1" s="1"/>
  <c r="E169" i="1"/>
  <c r="B172" i="1" a="1"/>
  <c r="B172" i="1" s="1"/>
  <c r="B174" i="1" a="1"/>
  <c r="B174" i="1" s="1"/>
  <c r="B176" i="1" a="1"/>
  <c r="B176" i="1" s="1"/>
  <c r="B178" i="1" a="1"/>
  <c r="B178" i="1" s="1"/>
  <c r="B180" i="1" a="1"/>
  <c r="B180" i="1" s="1"/>
  <c r="C181" i="1" a="1"/>
  <c r="C181" i="1" s="1"/>
  <c r="B182" i="1" s="1" a="1"/>
  <c r="B182" i="1" s="1"/>
  <c r="C183" i="1" a="1"/>
  <c r="C183" i="1" s="1"/>
  <c r="B186" i="1" s="1" a="1"/>
  <c r="B186" i="1" s="1"/>
  <c r="B190" i="1" a="1"/>
  <c r="B190" i="1" s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 a="1"/>
  <c r="B221" i="1"/>
  <c r="B222" i="1"/>
  <c r="B223" i="1" a="1"/>
  <c r="B223" i="1" s="1"/>
  <c r="B224" i="1" a="1"/>
  <c r="B224" i="1" s="1"/>
  <c r="B225" i="1" a="1"/>
  <c r="B225" i="1" s="1"/>
  <c r="B228" i="1" a="1"/>
  <c r="B228" i="1" s="1"/>
  <c r="B234" i="1" a="1"/>
  <c r="B234" i="1" s="1"/>
  <c r="B236" i="1" a="1"/>
  <c r="B236" i="1" s="1"/>
  <c r="B240" i="1" a="1"/>
  <c r="B240" i="1" s="1"/>
  <c r="B245" i="1" a="1"/>
  <c r="B245" i="1" s="1"/>
  <c r="B248" i="1" a="1"/>
  <c r="B248" i="1" s="1"/>
  <c r="B250" i="1" a="1"/>
  <c r="B250" i="1" s="1"/>
  <c r="B252" i="1" a="1"/>
  <c r="B252" i="1" s="1"/>
  <c r="B256" i="1" a="1"/>
  <c r="B256" i="1" s="1"/>
  <c r="B260" i="1" a="1"/>
  <c r="B260" i="1" s="1"/>
  <c r="B262" i="1" a="1"/>
  <c r="B262" i="1" s="1"/>
  <c r="B264" i="1" a="1"/>
  <c r="B264" i="1" s="1"/>
  <c r="B266" i="1" a="1"/>
  <c r="B266" i="1" s="1"/>
  <c r="C267" i="1"/>
  <c r="B268" i="1" s="1" a="1"/>
  <c r="B268" i="1" s="1"/>
  <c r="B270" i="1" a="1"/>
  <c r="B270" i="1" s="1"/>
  <c r="B272" i="1" a="1"/>
  <c r="B272" i="1" s="1"/>
  <c r="C273" i="1"/>
  <c r="D273" i="1"/>
  <c r="E273" i="1"/>
  <c r="B274" i="1" a="1"/>
  <c r="B274" i="1" s="1"/>
  <c r="C275" i="1"/>
  <c r="B276" i="1" s="1" a="1"/>
  <c r="B276" i="1" s="1"/>
  <c r="D275" i="1"/>
  <c r="E275" i="1"/>
  <c r="B278" i="1" a="1"/>
  <c r="B278" i="1" s="1"/>
  <c r="B280" i="1" a="1"/>
  <c r="B280" i="1" s="1"/>
  <c r="B282" i="1" a="1"/>
  <c r="B282" i="1" s="1"/>
  <c r="B284" i="1" a="1"/>
  <c r="B284" i="1" s="1"/>
  <c r="G285" i="1"/>
  <c r="B286" i="1" a="1"/>
  <c r="B286" i="1" s="1"/>
  <c r="B288" i="1" a="1"/>
  <c r="B288" i="1" s="1"/>
  <c r="B290" i="1" a="1"/>
  <c r="B290" i="1" s="1"/>
  <c r="C291" i="1" a="1"/>
  <c r="C291" i="1" s="1"/>
  <c r="B292" i="1" s="1" a="1"/>
  <c r="B292" i="1" s="1"/>
  <c r="C293" i="1" a="1"/>
  <c r="C293" i="1" s="1"/>
  <c r="B296" i="1" s="1" a="1"/>
  <c r="B296" i="1" s="1"/>
  <c r="B300" i="1" a="1"/>
  <c r="B300" i="1" s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 a="1"/>
  <c r="B324" i="1"/>
  <c r="B325" i="1"/>
  <c r="B326" i="1" a="1"/>
  <c r="B326" i="1" s="1"/>
  <c r="B327" i="1" a="1"/>
  <c r="B327" i="1" s="1"/>
  <c r="B328" i="1" a="1"/>
  <c r="B328" i="1" s="1"/>
  <c r="B331" i="1" a="1"/>
  <c r="B331" i="1" s="1"/>
  <c r="B336" i="1" a="1"/>
  <c r="B336" i="1" s="1"/>
  <c r="B340" i="1" a="1"/>
  <c r="B340" i="1" s="1"/>
  <c r="B345" i="1" a="1"/>
  <c r="B345" i="1" s="1"/>
  <c r="B348" i="1" a="1"/>
  <c r="B348" i="1" s="1"/>
  <c r="B350" i="1" a="1"/>
  <c r="B350" i="1" s="1"/>
  <c r="B354" i="1" a="1"/>
  <c r="B354" i="1" s="1"/>
  <c r="B358" i="1" a="1"/>
  <c r="B358" i="1" s="1"/>
  <c r="B360" i="1" a="1"/>
  <c r="B360" i="1" s="1"/>
  <c r="B362" i="1" a="1"/>
  <c r="B362" i="1" s="1"/>
  <c r="B364" i="1" a="1"/>
  <c r="B364" i="1" s="1"/>
  <c r="C365" i="1"/>
  <c r="B366" i="1" s="1" a="1"/>
  <c r="B366" i="1" s="1"/>
  <c r="B368" i="1" a="1"/>
  <c r="B368" i="1" s="1"/>
  <c r="B370" i="1" a="1"/>
  <c r="B370" i="1" s="1"/>
  <c r="C371" i="1"/>
  <c r="D371" i="1"/>
  <c r="E371" i="1"/>
  <c r="B372" i="1" a="1"/>
  <c r="B372" i="1" s="1"/>
  <c r="C373" i="1"/>
  <c r="B374" i="1" s="1" a="1"/>
  <c r="B374" i="1" s="1"/>
  <c r="D373" i="1"/>
  <c r="E373" i="1"/>
  <c r="B376" i="1" a="1"/>
  <c r="B376" i="1" s="1"/>
  <c r="B378" i="1" a="1"/>
  <c r="B378" i="1" s="1"/>
  <c r="B380" i="1" a="1"/>
  <c r="B380" i="1" s="1"/>
  <c r="B382" i="1" a="1"/>
  <c r="B382" i="1" s="1"/>
  <c r="B384" i="1" a="1"/>
  <c r="B384" i="1" s="1"/>
  <c r="C385" i="1" a="1"/>
  <c r="C385" i="1" s="1"/>
  <c r="B386" i="1" s="1" a="1"/>
  <c r="B386" i="1" s="1"/>
  <c r="C387" i="1" a="1"/>
  <c r="C387" i="1" s="1"/>
  <c r="B390" i="1" s="1" a="1"/>
  <c r="B390" i="1" s="1"/>
  <c r="B394" i="1" a="1"/>
  <c r="B39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<sst xmlns="http://schemas.openxmlformats.org/spreadsheetml/2006/main" count="494" uniqueCount="476">
  <si>
    <t>Case</t>
  </si>
  <si>
    <t>Formula Result</t>
  </si>
  <si>
    <t>Spill2</t>
  </si>
  <si>
    <t>Spill3</t>
  </si>
  <si>
    <t>Spill4</t>
  </si>
  <si>
    <t>Spill5</t>
  </si>
  <si>
    <t>Spill6</t>
  </si>
  <si>
    <t>Spill7</t>
  </si>
  <si>
    <t>Spill8</t>
  </si>
  <si>
    <t>Spacer</t>
  </si>
  <si>
    <t>FormulaText</t>
  </si>
  <si>
    <t>CHIDIST_001</t>
  </si>
  <si>
    <t>'=CHIDIST(18.307,10)</t>
  </si>
  <si>
    <t>CHIDIST_002</t>
  </si>
  <si>
    <t>'=CHIDIST(0,1)</t>
  </si>
  <si>
    <t>CHIDIST_003</t>
  </si>
  <si>
    <t>'=CHIDIST(1E-99,2)</t>
  </si>
  <si>
    <t>CHIDIST_004</t>
  </si>
  <si>
    <t>'=CHIDIST(1E+6,10)</t>
  </si>
  <si>
    <t>CHIDIST_005</t>
  </si>
  <si>
    <t>'=CHIDIST(5.5,2.9)</t>
  </si>
  <si>
    <t>CHIDIST_006</t>
  </si>
  <si>
    <t>'=CHIDIST(5,1)</t>
  </si>
  <si>
    <t>CHIDIST_007</t>
  </si>
  <si>
    <t>'=CHIDIST(-1,2)</t>
  </si>
  <si>
    <t>CHIDIST_008</t>
  </si>
  <si>
    <t>'=CHIDIST(1,0)</t>
  </si>
  <si>
    <t>CHIDIST_009</t>
  </si>
  <si>
    <t>'=CHIDIST(1,-2)</t>
  </si>
  <si>
    <t>CHIDIST_010</t>
  </si>
  <si>
    <t>'=CHIDIST("5","2")</t>
  </si>
  <si>
    <t>CHIDIST_011</t>
  </si>
  <si>
    <t>'=CHIDIST(" 5 "," 2 ")</t>
  </si>
  <si>
    <t>CHIDIST_012</t>
  </si>
  <si>
    <t>'=CHIDIST("1E+1","2E+0")</t>
  </si>
  <si>
    <t>CHIDIST_013</t>
  </si>
  <si>
    <t>'=CHIDIST("abc",2)</t>
  </si>
  <si>
    <t>CHIDIST_014</t>
  </si>
  <si>
    <t>'=CHIDIST(1,"abc")</t>
  </si>
  <si>
    <t>CHIDIST_015</t>
  </si>
  <si>
    <t>'=CHIDIST(TRUE,TRUE)</t>
  </si>
  <si>
    <t>CHIDIST_016</t>
  </si>
  <si>
    <t>'=CHIDIST(FALSE,2)</t>
  </si>
  <si>
    <t>CHIDIST_017</t>
  </si>
  <si>
    <t>'=CHIDIST(1,FALSE)</t>
  </si>
  <si>
    <t>CHIDIST_018</t>
  </si>
  <si>
    <t>'=CHIDIST(,2)</t>
  </si>
  <si>
    <t>CHIDIST_019</t>
  </si>
  <si>
    <t>'=CHIDIST(1,)</t>
  </si>
  <si>
    <t>CHIDIST_020</t>
  </si>
  <si>
    <t>'=CHIDIST(NA(),2)</t>
  </si>
  <si>
    <t>CHIDIST_021</t>
  </si>
  <si>
    <t>'=CHIDIST(1,VALUE("abc"))</t>
  </si>
  <si>
    <t>CHIDIST_022</t>
  </si>
  <si>
    <t>'=CHIDIST(SUM(1,2,3),ROUND(2.6,0))</t>
  </si>
  <si>
    <t>CHIDIST_023</t>
  </si>
  <si>
    <t>'=LET(x,5,df,2,CHIDIST(x,df))</t>
  </si>
  <si>
    <t>CHIDIST_024</t>
  </si>
  <si>
    <t>'=LAMBDA(x,df,CHIDIST(x,df))(5,2)</t>
  </si>
  <si>
    <t>CHIDIST_025</t>
  </si>
  <si>
    <t>'=CHIDIST(5,2)-CHISQ.DIST.RT(5,2)</t>
  </si>
  <si>
    <t>CHIDIST_026</t>
  </si>
  <si>
    <t>'=CHIDIST({0,1,5},2)</t>
  </si>
  <si>
    <t>CHIDIST_027</t>
  </si>
  <si>
    <t>'=CHIDIST({0,1,5},{1,2,3})</t>
  </si>
  <si>
    <t>CHIDIST_028</t>
  </si>
  <si>
    <t>'=CHIDIST({0;1;5},2)</t>
  </si>
  <si>
    <t>CHIDIST_029</t>
  </si>
  <si>
    <t>'=CHIDIST({0,1;5,10},2)</t>
  </si>
  <si>
    <t>CHIDIST_030</t>
  </si>
  <si>
    <t>'=CHIDIST()</t>
  </si>
  <si>
    <t>CHIDIST_031</t>
  </si>
  <si>
    <t>'=CHIDIST(1,2,3)</t>
  </si>
  <si>
    <t>CHIDIST_032</t>
  </si>
  <si>
    <t>'=CHIDIST(C36:E36,2)</t>
  </si>
  <si>
    <t>CHIDIST_033</t>
  </si>
  <si>
    <t>'=CHIDIST(C38:C40,2)</t>
  </si>
  <si>
    <t>CHIDIST_034</t>
  </si>
  <si>
    <t>'=CHIDIST(C44:E45,2)</t>
  </si>
  <si>
    <t>CHIDIST_035</t>
  </si>
  <si>
    <t>'=CHIDIST(C48:E48,F48:H48)</t>
  </si>
  <si>
    <t>CHIDIST_036</t>
  </si>
  <si>
    <t>'=CHIDIST(C50:E50,F50:G50)</t>
  </si>
  <si>
    <t>CHIDIST_037</t>
  </si>
  <si>
    <t>'=CHIDIST(C52:E52,F52:F54)</t>
  </si>
  <si>
    <t>CHIDIST_038</t>
  </si>
  <si>
    <t>'=CHIDIST(C58:E58,2)</t>
  </si>
  <si>
    <t>CHIDIST_039</t>
  </si>
  <si>
    <t>'=CHIDIST(C60:E60,2)</t>
  </si>
  <si>
    <t>CHIDIST_040</t>
  </si>
  <si>
    <t>'=CHIDIST(C62:E62,2)</t>
  </si>
  <si>
    <t>CHIDIST_041</t>
  </si>
  <si>
    <t>'=CHIDIST(C64:E64,2)</t>
  </si>
  <si>
    <t>CHIDIST_042</t>
  </si>
  <si>
    <t>'=CHIDIST(C66:E66,2)</t>
  </si>
  <si>
    <t>'10</t>
  </si>
  <si>
    <t xml:space="preserve">' 10 </t>
  </si>
  <si>
    <t>'1E+3</t>
  </si>
  <si>
    <t>CHIDIST_043</t>
  </si>
  <si>
    <t>'=CHIDIST(C68:E68,2)</t>
  </si>
  <si>
    <t>abc</t>
  </si>
  <si>
    <t>CHIDIST_044</t>
  </si>
  <si>
    <t>'=CHIDIST(C70:E70,2)</t>
  </si>
  <si>
    <t>CHIDIST_045</t>
  </si>
  <si>
    <t>'=CHIDIST(C72:E72,2)</t>
  </si>
  <si>
    <t>CHIDIST_046</t>
  </si>
  <si>
    <t>'=CHIDIST(C74:E74,2)</t>
  </si>
  <si>
    <t>CHIDIST_047</t>
  </si>
  <si>
    <t>'=CHIDIST(C76:E76,F76:H76)</t>
  </si>
  <si>
    <t>CHIDIST_048</t>
  </si>
  <si>
    <t>'=CHIDIST(C78:E78,F78:H78)</t>
  </si>
  <si>
    <t>CHIDIST_049</t>
  </si>
  <si>
    <t>'=CHIDIST(C80:E80,F80:H80)</t>
  </si>
  <si>
    <t>CHIDIST_050</t>
  </si>
  <si>
    <t>'=CHIDIST(C82:E82,{1,2,3})</t>
  </si>
  <si>
    <t>CHIDIST_051</t>
  </si>
  <si>
    <t>'=CHIDIST(5,C84:E84)</t>
  </si>
  <si>
    <t>CHIDIST_052</t>
  </si>
  <si>
    <t>'=CHIDIST(C86#,2)</t>
  </si>
  <si>
    <t>CHIDIST_053</t>
  </si>
  <si>
    <t>'=CHIDIST(C88#,2)</t>
  </si>
  <si>
    <t>CHIDIST_054</t>
  </si>
  <si>
    <t>'=CHIDIST(C94:E94,2)-CHISQ.DIST.RT(C94:E94,2)</t>
  </si>
  <si>
    <t>CHIINV_001</t>
  </si>
  <si>
    <t>'=CHIINV(0.05,10)</t>
  </si>
  <si>
    <t>CHIINV_002</t>
  </si>
  <si>
    <t>'=CHIINV(0.999999999999,1)</t>
  </si>
  <si>
    <t>CHIINV_003</t>
  </si>
  <si>
    <t>'=CHIINV(1E-12,2)</t>
  </si>
  <si>
    <t>CHIINV_004</t>
  </si>
  <si>
    <t>'=CHIINV(0,2)</t>
  </si>
  <si>
    <t>CHIINV_005</t>
  </si>
  <si>
    <t>'=CHIINV(1,2)</t>
  </si>
  <si>
    <t>CHIINV_006</t>
  </si>
  <si>
    <t>'=CHIINV(-0.1,2)</t>
  </si>
  <si>
    <t>CHIINV_007</t>
  </si>
  <si>
    <t>'=CHIINV(1.1,2)</t>
  </si>
  <si>
    <t>CHIINV_008</t>
  </si>
  <si>
    <t>'=CHIINV(0.05,1)</t>
  </si>
  <si>
    <t>CHIINV_009</t>
  </si>
  <si>
    <t>'=CHIINV(0.05,2.9)</t>
  </si>
  <si>
    <t>CHIINV_010</t>
  </si>
  <si>
    <t>'=CHIINV(0.05,0)</t>
  </si>
  <si>
    <t>CHIINV_011</t>
  </si>
  <si>
    <t>'=CHIINV("0.05","2")</t>
  </si>
  <si>
    <t>CHIINV_012</t>
  </si>
  <si>
    <t>'=CHIINV(" 0.05 "," 2 ")</t>
  </si>
  <si>
    <t>CHIINV_013</t>
  </si>
  <si>
    <t>'=CHIINV("5E-2","2E+0")</t>
  </si>
  <si>
    <t>CHIINV_014</t>
  </si>
  <si>
    <t>'=CHIINV("abc",2)</t>
  </si>
  <si>
    <t>CHIINV_015</t>
  </si>
  <si>
    <t>'=CHIINV(0.05,"abc")</t>
  </si>
  <si>
    <t>CHIINV_016</t>
  </si>
  <si>
    <t>'=CHIINV(TRUE,TRUE)</t>
  </si>
  <si>
    <t>CHIINV_017</t>
  </si>
  <si>
    <t>'=CHIINV(FALSE,2)</t>
  </si>
  <si>
    <t>CHIINV_018</t>
  </si>
  <si>
    <t>'=CHIINV(0.05,FALSE)</t>
  </si>
  <si>
    <t>CHIINV_019</t>
  </si>
  <si>
    <t>'=CHIINV(,2)</t>
  </si>
  <si>
    <t>CHIINV_020</t>
  </si>
  <si>
    <t>'=CHIINV(0.05,)</t>
  </si>
  <si>
    <t>CHIINV_021</t>
  </si>
  <si>
    <t>'=CHIINV(NA(),2)</t>
  </si>
  <si>
    <t>CHIINV_022</t>
  </si>
  <si>
    <t>'=CHIINV(0.05,VALUE("abc"))</t>
  </si>
  <si>
    <t>CHIINV_023</t>
  </si>
  <si>
    <t>'=CHIINV(1-0.95,ROUND(9.7,0))</t>
  </si>
  <si>
    <t>CHIINV_024</t>
  </si>
  <si>
    <t>'=LET(p,0.05,df,10,CHIINV(p,df))</t>
  </si>
  <si>
    <t>CHIINV_025</t>
  </si>
  <si>
    <t>'=LAMBDA(p,df,CHIINV(p,df))(0.05,10)</t>
  </si>
  <si>
    <t>CHIINV_026</t>
  </si>
  <si>
    <t>'=CHIINV(0.05,10)-CHISQ.INV.RT(0.05,10)</t>
  </si>
  <si>
    <t>CHIINV_027</t>
  </si>
  <si>
    <t>'=CHIINV({0.01,0.05,0.95},2)</t>
  </si>
  <si>
    <t>CHIINV_028</t>
  </si>
  <si>
    <t>'=CHIINV({0.01,0.05,0.95},{1,2,3})</t>
  </si>
  <si>
    <t>CHIINV_029</t>
  </si>
  <si>
    <t>'=CHIINV({0.01;0.05;0.95},2)</t>
  </si>
  <si>
    <t>CHIINV_030</t>
  </si>
  <si>
    <t>'=CHIINV({0.01,0.05;0.95,0.999},2)</t>
  </si>
  <si>
    <t>CHIINV_031</t>
  </si>
  <si>
    <t>'=CHIINV()</t>
  </si>
  <si>
    <t>CHIINV_032</t>
  </si>
  <si>
    <t>'=CHIINV(0.05,2,3)</t>
  </si>
  <si>
    <t>CHIINV_033</t>
  </si>
  <si>
    <t>'=CHIINV(C131:E131,2)</t>
  </si>
  <si>
    <t>CHIINV_034</t>
  </si>
  <si>
    <t>'=CHIINV(C133:C135,2)</t>
  </si>
  <si>
    <t>CHIINV_035</t>
  </si>
  <si>
    <t>'=CHIINV(C139:E140,2)</t>
  </si>
  <si>
    <t>CHIINV_036</t>
  </si>
  <si>
    <t>'=CHIINV(C143:E143,F143:H143)</t>
  </si>
  <si>
    <t>CHIINV_037</t>
  </si>
  <si>
    <t>'=CHIINV(C145:E145,F145:G145)</t>
  </si>
  <si>
    <t>CHIINV_038</t>
  </si>
  <si>
    <t>'=CHIINV(C147:E147,F147:F149)</t>
  </si>
  <si>
    <t>CHIINV_039</t>
  </si>
  <si>
    <t>'=CHIINV(C153:E153,2)</t>
  </si>
  <si>
    <t>CHIINV_040</t>
  </si>
  <si>
    <t>'=CHIINV(C155:E155,2)</t>
  </si>
  <si>
    <t>CHIINV_041</t>
  </si>
  <si>
    <t>'=CHIINV(C157:E157,2)</t>
  </si>
  <si>
    <t>CHIINV_042</t>
  </si>
  <si>
    <t>'=CHIINV(C159:E159,2)</t>
  </si>
  <si>
    <t>CHIINV_043</t>
  </si>
  <si>
    <t>'=CHIINV(C161:E161,2)</t>
  </si>
  <si>
    <t>'0.05</t>
  </si>
  <si>
    <t xml:space="preserve">' 0.05 </t>
  </si>
  <si>
    <t>'5E-2</t>
  </si>
  <si>
    <t>CHIINV_044</t>
  </si>
  <si>
    <t>'=CHIINV(C163:E163,2)</t>
  </si>
  <si>
    <t>CHIINV_045</t>
  </si>
  <si>
    <t>'=CHIINV(C165:E165,2)</t>
  </si>
  <si>
    <t>CHIINV_046</t>
  </si>
  <si>
    <t>'=CHIINV(C167:E167,2)</t>
  </si>
  <si>
    <t>CHIINV_047</t>
  </si>
  <si>
    <t>'=CHIINV(C169:E169,2)</t>
  </si>
  <si>
    <t>CHIINV_048</t>
  </si>
  <si>
    <t>'=CHIINV(C171:E171,F171:H171)</t>
  </si>
  <si>
    <t>CHIINV_049</t>
  </si>
  <si>
    <t>'=CHIINV(C173:E173,F173:H173)</t>
  </si>
  <si>
    <t>CHIINV_050</t>
  </si>
  <si>
    <t>'=CHIINV(C175:E175,F175:H175)</t>
  </si>
  <si>
    <t>CHIINV_051</t>
  </si>
  <si>
    <t>'=CHIINV(C177:E177,{1,2,3})</t>
  </si>
  <si>
    <t>CHIINV_052</t>
  </si>
  <si>
    <t>'=CHIINV(0.05,C179:E179)</t>
  </si>
  <si>
    <t>CHIINV_053</t>
  </si>
  <si>
    <t>'=CHIINV(C181#,2)</t>
  </si>
  <si>
    <t>CHIINV_054</t>
  </si>
  <si>
    <t>'=CHIINV(C183#,2)</t>
  </si>
  <si>
    <t>CHIINV_055</t>
  </si>
  <si>
    <t>'=CHIINV(C189:E189,2)-CHISQ.INV.RT(C189:E189,2)</t>
  </si>
  <si>
    <t>CHISQ.DIST_001</t>
  </si>
  <si>
    <t>'=CHISQ.DIST(5,2,TRUE)</t>
  </si>
  <si>
    <t>CHISQ.DIST_002</t>
  </si>
  <si>
    <t>'=CHISQ.DIST(5,2,FALSE)</t>
  </si>
  <si>
    <t>CHISQ.DIST_003</t>
  </si>
  <si>
    <t>'=CHISQ.DIST(0,1,TRUE)</t>
  </si>
  <si>
    <t>CHISQ.DIST_004</t>
  </si>
  <si>
    <t>'=CHISQ.DIST(0,2,FALSE)</t>
  </si>
  <si>
    <t>CHISQ.DIST_005</t>
  </si>
  <si>
    <t>'=CHISQ.DIST(1E-99,2,TRUE)</t>
  </si>
  <si>
    <t>CHISQ.DIST_006</t>
  </si>
  <si>
    <t>'=CHISQ.DIST(1E+6,10,TRUE)</t>
  </si>
  <si>
    <t>CHISQ.DIST_007</t>
  </si>
  <si>
    <t>'=CHISQ.DIST(5.5,2.9,TRUE)</t>
  </si>
  <si>
    <t>CHISQ.DIST_008</t>
  </si>
  <si>
    <t>'=CHISQ.DIST(-1,2,TRUE)</t>
  </si>
  <si>
    <t>CHISQ.DIST_009</t>
  </si>
  <si>
    <t>'=CHISQ.DIST(1,0,TRUE)</t>
  </si>
  <si>
    <t>CHISQ.DIST_010</t>
  </si>
  <si>
    <t>'=CHISQ.DIST(1,-2,TRUE)</t>
  </si>
  <si>
    <t>CHISQ.DIST_011</t>
  </si>
  <si>
    <t>'=CHISQ.DIST(5,2,1)</t>
  </si>
  <si>
    <t>CHISQ.DIST_012</t>
  </si>
  <si>
    <t>'=CHISQ.DIST(5,2,0)</t>
  </si>
  <si>
    <t>CHISQ.DIST_013</t>
  </si>
  <si>
    <t>'=CHISQ.DIST(5,2,"TRUE")</t>
  </si>
  <si>
    <t>CHISQ.DIST_014</t>
  </si>
  <si>
    <t>'=CHISQ.DIST(5,2,"abc")</t>
  </si>
  <si>
    <t>CHISQ.DIST_015</t>
  </si>
  <si>
    <t>'=CHISQ.DIST("5","2",TRUE)</t>
  </si>
  <si>
    <t>CHISQ.DIST_016</t>
  </si>
  <si>
    <t>'=CHISQ.DIST(" 5 "," 2 ",TRUE)</t>
  </si>
  <si>
    <t>CHISQ.DIST_017</t>
  </si>
  <si>
    <t>'=CHISQ.DIST("1E+1","2E+0",FALSE)</t>
  </si>
  <si>
    <t>CHISQ.DIST_018</t>
  </si>
  <si>
    <t>'=CHISQ.DIST("abc",2,TRUE)</t>
  </si>
  <si>
    <t>CHISQ.DIST_019</t>
  </si>
  <si>
    <t>'=CHISQ.DIST(1,"abc",TRUE)</t>
  </si>
  <si>
    <t>CHISQ.DIST_020</t>
  </si>
  <si>
    <t>'=CHISQ.DIST(TRUE,TRUE,TRUE)</t>
  </si>
  <si>
    <t>CHISQ.DIST_021</t>
  </si>
  <si>
    <t>'=CHISQ.DIST(FALSE,2,TRUE)</t>
  </si>
  <si>
    <t>CHISQ.DIST_022</t>
  </si>
  <si>
    <t>'=CHISQ.DIST(1,FALSE,TRUE)</t>
  </si>
  <si>
    <t>CHISQ.DIST_023</t>
  </si>
  <si>
    <t>'=CHISQ.DIST(,2,TRUE)</t>
  </si>
  <si>
    <t>CHISQ.DIST_024</t>
  </si>
  <si>
    <t>'=CHISQ.DIST(1,,TRUE)</t>
  </si>
  <si>
    <t>CHISQ.DIST_025</t>
  </si>
  <si>
    <t>'=CHISQ.DIST(1,2,)</t>
  </si>
  <si>
    <t>CHISQ.DIST_026</t>
  </si>
  <si>
    <t>'=CHISQ.DIST(NA(),2,TRUE)</t>
  </si>
  <si>
    <t>CHISQ.DIST_027</t>
  </si>
  <si>
    <t>'=CHISQ.DIST(1,VALUE("abc"),TRUE)</t>
  </si>
  <si>
    <t>CHISQ.DIST_028</t>
  </si>
  <si>
    <t>'=CHISQ.DIST(1,2,NA())</t>
  </si>
  <si>
    <t>CHISQ.DIST_029</t>
  </si>
  <si>
    <t>'=CHISQ.DIST(SUM(1,2,3),ROUND(2.6,0),FALSE)</t>
  </si>
  <si>
    <t>CHISQ.DIST_030</t>
  </si>
  <si>
    <t>'=LET(x,5,df,2,c,TRUE,CHISQ.DIST(x,df,c))</t>
  </si>
  <si>
    <t>CHISQ.DIST_031</t>
  </si>
  <si>
    <t>'=LAMBDA(x,df,c,CHISQ.DIST(x,df,c))(5,2,TRUE)</t>
  </si>
  <si>
    <t>CHISQ.DIST_032</t>
  </si>
  <si>
    <t>'=CHISQ.DIST(5,2,TRUE)+CHISQ.DIST.RT(5,2)</t>
  </si>
  <si>
    <t>CHISQ.DIST_033</t>
  </si>
  <si>
    <t>'=CHISQ.DIST({0,1,5},2,TRUE)</t>
  </si>
  <si>
    <t>CHISQ.DIST_034</t>
  </si>
  <si>
    <t>'=CHISQ.DIST({0,1,5},{1,2,3},{TRUE,FALSE,TRUE})</t>
  </si>
  <si>
    <t>CHISQ.DIST_035</t>
  </si>
  <si>
    <t>'=CHISQ.DIST({0;1;5},2,TRUE)</t>
  </si>
  <si>
    <t>CHISQ.DIST_036</t>
  </si>
  <si>
    <t>'=CHISQ.DIST({0,1;5,10},2,FALSE)</t>
  </si>
  <si>
    <t>CHISQ.DIST_037</t>
  </si>
  <si>
    <t>'=CHISQ.DIST()</t>
  </si>
  <si>
    <t>CHISQ.DIST_038</t>
  </si>
  <si>
    <t>'=CHISQ.DIST(1,2)</t>
  </si>
  <si>
    <t>CHISQ.DIST_039</t>
  </si>
  <si>
    <t>'=CHISQ.DIST(1,2,TRUE,FALSE)</t>
  </si>
  <si>
    <t>CHISQ.DIST_040</t>
  </si>
  <si>
    <t>'=CHISQ.DIST(C233:E233,2,TRUE)</t>
  </si>
  <si>
    <t>CHISQ.DIST_041</t>
  </si>
  <si>
    <t>'=CHISQ.DIST(C235:E235,2,FALSE)</t>
  </si>
  <si>
    <t>CHISQ.DIST_042</t>
  </si>
  <si>
    <t>'=CHISQ.DIST(C237:C239,2,TRUE)</t>
  </si>
  <si>
    <t>CHISQ.DIST_043</t>
  </si>
  <si>
    <t>'=CHISQ.DIST(C243:E244,2,FALSE)</t>
  </si>
  <si>
    <t>CHISQ.DIST_044</t>
  </si>
  <si>
    <t>'=CHISQ.DIST(C247:E247,F247:H247,TRUE)</t>
  </si>
  <si>
    <t>CHISQ.DIST_045</t>
  </si>
  <si>
    <t>'=CHISQ.DIST(C249:E249,F249:G249,TRUE)</t>
  </si>
  <si>
    <t>CHISQ.DIST_046</t>
  </si>
  <si>
    <t>'=CHISQ.DIST(C251:D251,E251:F251,G251:H251)</t>
  </si>
  <si>
    <t>CHISQ.DIST_047</t>
  </si>
  <si>
    <t>'=CHISQ.DIST(C253:E253,F253:F255,TRUE)</t>
  </si>
  <si>
    <t>CHISQ.DIST_048</t>
  </si>
  <si>
    <t>'=CHISQ.DIST(C259:E259,2,TRUE)</t>
  </si>
  <si>
    <t>CHISQ.DIST_049</t>
  </si>
  <si>
    <t>'=CHISQ.DIST(C261:E261,2,TRUE)</t>
  </si>
  <si>
    <t>CHISQ.DIST_050</t>
  </si>
  <si>
    <t>'=CHISQ.DIST(C263:E263,2,TRUE)</t>
  </si>
  <si>
    <t>CHISQ.DIST_051</t>
  </si>
  <si>
    <t>'=CHISQ.DIST(C265:E265,2,TRUE)</t>
  </si>
  <si>
    <t>CHISQ.DIST_052</t>
  </si>
  <si>
    <t>'=CHISQ.DIST(C267:E267,2,TRUE)</t>
  </si>
  <si>
    <t>CHISQ.DIST_053</t>
  </si>
  <si>
    <t>'=CHISQ.DIST(C269:E269,2,FALSE)</t>
  </si>
  <si>
    <t>CHISQ.DIST_054</t>
  </si>
  <si>
    <t>'=CHISQ.DIST(C271:E271,2,TRUE)</t>
  </si>
  <si>
    <t>CHISQ.DIST_055</t>
  </si>
  <si>
    <t>'=CHISQ.DIST(C273:E273,2,FALSE)</t>
  </si>
  <si>
    <t>CHISQ.DIST_056</t>
  </si>
  <si>
    <t>'=CHISQ.DIST(C275:E275,2,TRUE)</t>
  </si>
  <si>
    <t>CHISQ.DIST_057</t>
  </si>
  <si>
    <t>'=CHISQ.DIST(C277:E277,F277:H277,TRUE)</t>
  </si>
  <si>
    <t>CHISQ.DIST_058</t>
  </si>
  <si>
    <t>'=CHISQ.DIST(C279:E279,F279:H279,TRUE)</t>
  </si>
  <si>
    <t>CHISQ.DIST_059</t>
  </si>
  <si>
    <t>'=CHISQ.DIST(C281:E281,F281:H281,TRUE)</t>
  </si>
  <si>
    <t>CHISQ.DIST_060</t>
  </si>
  <si>
    <t>'=CHISQ.DIST(C283:D283,E283:F283,G283:H283)</t>
  </si>
  <si>
    <t>CHISQ.DIST_061</t>
  </si>
  <si>
    <t>'=CHISQ.DIST(C285:D285,E285:F285,G285:H285)</t>
  </si>
  <si>
    <t>CHISQ.DIST_062</t>
  </si>
  <si>
    <t>'=CHISQ.DIST(C287:E287,{1,2,3},TRUE)</t>
  </si>
  <si>
    <t>CHISQ.DIST_063</t>
  </si>
  <si>
    <t>'=CHISQ.DIST(5,C289:E289,TRUE)</t>
  </si>
  <si>
    <t>CHISQ.DIST_064</t>
  </si>
  <si>
    <t>'=CHISQ.DIST(C291#,2,TRUE)</t>
  </si>
  <si>
    <t>CHISQ.DIST_065</t>
  </si>
  <si>
    <t>'=CHISQ.DIST(C293#,2,TRUE)</t>
  </si>
  <si>
    <t>CHISQ.DIST_066</t>
  </si>
  <si>
    <t>'=CHISQ.DIST(C299:E299,2,TRUE)+CHISQ.DIST.RT(C299:E299,2)</t>
  </si>
  <si>
    <t>CHISQ.DIST.RT_001</t>
  </si>
  <si>
    <t>'=CHISQ.DIST.RT(18.307,10)</t>
  </si>
  <si>
    <t>CHISQ.DIST.RT_002</t>
  </si>
  <si>
    <t>'=CHISQ.DIST.RT(0,1)</t>
  </si>
  <si>
    <t>CHISQ.DIST.RT_003</t>
  </si>
  <si>
    <t>'=CHISQ.DIST.RT(1E-99,2)</t>
  </si>
  <si>
    <t>CHISQ.DIST.RT_004</t>
  </si>
  <si>
    <t>'=CHISQ.DIST.RT(1E+6,10)</t>
  </si>
  <si>
    <t>CHISQ.DIST.RT_005</t>
  </si>
  <si>
    <t>'=CHISQ.DIST.RT(5.5,2.9)</t>
  </si>
  <si>
    <t>CHISQ.DIST.RT_006</t>
  </si>
  <si>
    <t>'=CHISQ.DIST.RT(5,1)</t>
  </si>
  <si>
    <t>CHISQ.DIST.RT_007</t>
  </si>
  <si>
    <t>'=CHISQ.DIST.RT(-1,2)</t>
  </si>
  <si>
    <t>CHISQ.DIST.RT_008</t>
  </si>
  <si>
    <t>'=CHISQ.DIST.RT(1,0)</t>
  </si>
  <si>
    <t>CHISQ.DIST.RT_009</t>
  </si>
  <si>
    <t>'=CHISQ.DIST.RT(1,-2)</t>
  </si>
  <si>
    <t>CHISQ.DIST.RT_010</t>
  </si>
  <si>
    <t>'=CHISQ.DIST.RT("5","2")</t>
  </si>
  <si>
    <t>CHISQ.DIST.RT_011</t>
  </si>
  <si>
    <t>'=CHISQ.DIST.RT(" 5 "," 2 ")</t>
  </si>
  <si>
    <t>CHISQ.DIST.RT_012</t>
  </si>
  <si>
    <t>'=CHISQ.DIST.RT("1E+1","2E+0")</t>
  </si>
  <si>
    <t>CHISQ.DIST.RT_013</t>
  </si>
  <si>
    <t>'=CHISQ.DIST.RT("abc",2)</t>
  </si>
  <si>
    <t>CHISQ.DIST.RT_014</t>
  </si>
  <si>
    <t>'=CHISQ.DIST.RT(1,"abc")</t>
  </si>
  <si>
    <t>CHISQ.DIST.RT_015</t>
  </si>
  <si>
    <t>'=CHISQ.DIST.RT(TRUE,TRUE)</t>
  </si>
  <si>
    <t>CHISQ.DIST.RT_016</t>
  </si>
  <si>
    <t>'=CHISQ.DIST.RT(FALSE,2)</t>
  </si>
  <si>
    <t>CHISQ.DIST.RT_017</t>
  </si>
  <si>
    <t>'=CHISQ.DIST.RT(1,FALSE)</t>
  </si>
  <si>
    <t>CHISQ.DIST.RT_018</t>
  </si>
  <si>
    <t>'=CHISQ.DIST.RT(,2)</t>
  </si>
  <si>
    <t>CHISQ.DIST.RT_019</t>
  </si>
  <si>
    <t>'=CHISQ.DIST.RT(1,)</t>
  </si>
  <si>
    <t>CHISQ.DIST.RT_020</t>
  </si>
  <si>
    <t>'=CHISQ.DIST.RT(NA(),2)</t>
  </si>
  <si>
    <t>CHISQ.DIST.RT_021</t>
  </si>
  <si>
    <t>'=CHISQ.DIST.RT(1,VALUE("abc"))</t>
  </si>
  <si>
    <t>CHISQ.DIST.RT_022</t>
  </si>
  <si>
    <t>'=CHISQ.DIST.RT(SUM(1,2,3),ROUND(2.6,0))</t>
  </si>
  <si>
    <t>CHISQ.DIST.RT_023</t>
  </si>
  <si>
    <t>'=LET(x,5,df,2,CHISQ.DIST.RT(x,df))</t>
  </si>
  <si>
    <t>CHISQ.DIST.RT_024</t>
  </si>
  <si>
    <t>'=LAMBDA(x,df,CHISQ.DIST.RT(x,df))(5,2)</t>
  </si>
  <si>
    <t>CHISQ.DIST.RT_025</t>
  </si>
  <si>
    <t>'=CHISQ.DIST.RT(5,2)-CHIDIST(5,2)</t>
  </si>
  <si>
    <t>CHISQ.DIST.RT_026</t>
  </si>
  <si>
    <t>'=CHISQ.DIST.RT({0,1,5},2)</t>
  </si>
  <si>
    <t>CHISQ.DIST.RT_027</t>
  </si>
  <si>
    <t>'=CHISQ.DIST.RT({0,1,5},{1,2,3})</t>
  </si>
  <si>
    <t>CHISQ.DIST.RT_028</t>
  </si>
  <si>
    <t>'=CHISQ.DIST.RT({0;1;5},2)</t>
  </si>
  <si>
    <t>CHISQ.DIST.RT_029</t>
  </si>
  <si>
    <t>'=CHISQ.DIST.RT({0,1;5,10},2)</t>
  </si>
  <si>
    <t>CHISQ.DIST.RT_030</t>
  </si>
  <si>
    <t>'=CHISQ.DIST.RT()</t>
  </si>
  <si>
    <t>CHISQ.DIST.RT_031</t>
  </si>
  <si>
    <t>'=CHISQ.DIST.RT(1,2,3)</t>
  </si>
  <si>
    <t>CHISQ.DIST.RT_032</t>
  </si>
  <si>
    <t>'=CHISQ.DIST.RT(C335:E335,2)</t>
  </si>
  <si>
    <t>CHISQ.DIST.RT_033</t>
  </si>
  <si>
    <t>'=CHISQ.DIST.RT(C337:C339,2)</t>
  </si>
  <si>
    <t>CHISQ.DIST.RT_034</t>
  </si>
  <si>
    <t>'=CHISQ.DIST.RT(C343:E344,2)</t>
  </si>
  <si>
    <t>CHISQ.DIST.RT_035</t>
  </si>
  <si>
    <t>'=CHISQ.DIST.RT(C347:E347,F347:H347)</t>
  </si>
  <si>
    <t>CHISQ.DIST.RT_036</t>
  </si>
  <si>
    <t>'=CHISQ.DIST.RT(C349:E349,F349:G349)</t>
  </si>
  <si>
    <t>CHISQ.DIST.RT_037</t>
  </si>
  <si>
    <t>'=CHISQ.DIST.RT(C351:E351,F351:F353)</t>
  </si>
  <si>
    <t>CHISQ.DIST.RT_038</t>
  </si>
  <si>
    <t>'=CHISQ.DIST.RT(C357:E357,2)</t>
  </si>
  <si>
    <t>CHISQ.DIST.RT_039</t>
  </si>
  <si>
    <t>'=CHISQ.DIST.RT(C359:E359,2)</t>
  </si>
  <si>
    <t>CHISQ.DIST.RT_040</t>
  </si>
  <si>
    <t>'=CHISQ.DIST.RT(C361:E361,2)</t>
  </si>
  <si>
    <t>CHISQ.DIST.RT_041</t>
  </si>
  <si>
    <t>'=CHISQ.DIST.RT(C363:E363,2)</t>
  </si>
  <si>
    <t>CHISQ.DIST.RT_042</t>
  </si>
  <si>
    <t>'=CHISQ.DIST.RT(C365:E365,2)</t>
  </si>
  <si>
    <t>CHISQ.DIST.RT_043</t>
  </si>
  <si>
    <t>'=CHISQ.DIST.RT(C367:E367,2)</t>
  </si>
  <si>
    <t>CHISQ.DIST.RT_044</t>
  </si>
  <si>
    <t>'=CHISQ.DIST.RT(C369:E369,2)</t>
  </si>
  <si>
    <t>CHISQ.DIST.RT_045</t>
  </si>
  <si>
    <t>'=CHISQ.DIST.RT(C371:E371,2)</t>
  </si>
  <si>
    <t>CHISQ.DIST.RT_046</t>
  </si>
  <si>
    <t>'=CHISQ.DIST.RT(C373:E373,2)</t>
  </si>
  <si>
    <t>CHISQ.DIST.RT_047</t>
  </si>
  <si>
    <t>'=CHISQ.DIST.RT(C375:E375,F375:H375)</t>
  </si>
  <si>
    <t>CHISQ.DIST.RT_048</t>
  </si>
  <si>
    <t>'=CHISQ.DIST.RT(C377:E377,F377:H377)</t>
  </si>
  <si>
    <t>CHISQ.DIST.RT_049</t>
  </si>
  <si>
    <t>'=CHISQ.DIST.RT(C379:E379,F379:H379)</t>
  </si>
  <si>
    <t>CHISQ.DIST.RT_050</t>
  </si>
  <si>
    <t>'=CHISQ.DIST.RT(C381:E381,{1,2,3})</t>
  </si>
  <si>
    <t>CHISQ.DIST.RT_051</t>
  </si>
  <si>
    <t>'=CHISQ.DIST.RT(5,C383:E383)</t>
  </si>
  <si>
    <t>CHISQ.DIST.RT_052</t>
  </si>
  <si>
    <t>'=CHISQ.DIST.RT(C385#,2)</t>
  </si>
  <si>
    <t>CHISQ.DIST.RT_053</t>
  </si>
  <si>
    <t>'=CHISQ.DIST.RT(C387#,2)</t>
  </si>
  <si>
    <t>CHISQ.DIST.RT_054</t>
  </si>
  <si>
    <t>'=CHISQ.DIST.RT(C393:E393,2)-CHIDIST(C393:E393,2)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</si>
</sst>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695B-2C25-4CB5-A204-C3F33424A565}">
  <dimension ref="A1:K394"/>
  <sheetViews>
    <sheetView tabSelected="1" topLeftCell="A368" workbookViewId="0">
      <selection activeCell="K394" sqref="K394"/>
    </sheetView>
  </sheetViews>
  <sheetFormatPr defaultRowHeight="14.4" x14ac:dyDescent="0.3"/>
  <cols>
    <col min="1" max="1" width="16.88671875" bestFit="1" customWidth="1"/>
    <col min="2" max="2" width="26.21875" bestFit="1" customWidth="1"/>
    <col min="11" max="11" width="53.55468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>
        <f>CHIDIST(18.307,10)</f>
        <v>5.0000589091398109E-2</v>
      </c>
      <c r="K2" t="s">
        <v>12</v>
      </c>
    </row>
    <row r="3" spans="1:11" x14ac:dyDescent="0.3">
      <c r="A3" t="s">
        <v>13</v>
      </c>
      <c r="B3">
        <f>CHIDIST(0,1)</f>
        <v>1</v>
      </c>
      <c r="K3" t="s">
        <v>14</v>
      </c>
    </row>
    <row r="4" spans="1:11" x14ac:dyDescent="0.3">
      <c r="A4" t="s">
        <v>15</v>
      </c>
      <c r="B4">
        <f>CHIDIST(1E-99,2)</f>
        <v>1</v>
      </c>
      <c r="K4" t="s">
        <v>16</v>
      </c>
    </row>
    <row r="5" spans="1:11" x14ac:dyDescent="0.3">
      <c r="A5" t="s">
        <v>17</v>
      </c>
      <c r="B5">
        <f>CHIDIST(1000000,10)</f>
        <v>0</v>
      </c>
      <c r="K5" t="s">
        <v>18</v>
      </c>
    </row>
    <row r="6" spans="1:11" x14ac:dyDescent="0.3">
      <c r="A6" t="s">
        <v>19</v>
      </c>
      <c r="B6">
        <f>CHIDIST(5.5,2.9)</f>
        <v>6.392786120670757E-2</v>
      </c>
      <c r="K6" t="s">
        <v>20</v>
      </c>
    </row>
    <row r="7" spans="1:11" x14ac:dyDescent="0.3">
      <c r="A7" t="s">
        <v>21</v>
      </c>
      <c r="B7">
        <f>CHIDIST(5,1)</f>
        <v>2.5347318677468252E-2</v>
      </c>
      <c r="K7" t="s">
        <v>22</v>
      </c>
    </row>
    <row r="8" spans="1:11" x14ac:dyDescent="0.3">
      <c r="A8" t="s">
        <v>23</v>
      </c>
      <c r="B8" t="e">
        <f>CHIDIST(-1,2)</f>
        <v>#NUM!</v>
      </c>
      <c r="K8" t="s">
        <v>24</v>
      </c>
    </row>
    <row r="9" spans="1:11" x14ac:dyDescent="0.3">
      <c r="A9" t="s">
        <v>25</v>
      </c>
      <c r="B9" t="e">
        <f>CHIDIST(1,0)</f>
        <v>#NUM!</v>
      </c>
      <c r="K9" t="s">
        <v>26</v>
      </c>
    </row>
    <row r="10" spans="1:11" x14ac:dyDescent="0.3">
      <c r="A10" t="s">
        <v>27</v>
      </c>
      <c r="B10" t="e">
        <f>CHIDIST(1,-2)</f>
        <v>#NUM!</v>
      </c>
      <c r="K10" t="s">
        <v>28</v>
      </c>
    </row>
    <row r="11" spans="1:11" x14ac:dyDescent="0.3">
      <c r="A11" t="s">
        <v>29</v>
      </c>
      <c r="B11">
        <f>CHIDIST("5","2")</f>
        <v>8.20849986238988E-2</v>
      </c>
      <c r="K11" t="s">
        <v>30</v>
      </c>
    </row>
    <row r="12" spans="1:11" x14ac:dyDescent="0.3">
      <c r="A12" t="s">
        <v>31</v>
      </c>
      <c r="B12">
        <f>CHIDIST(" 5 "," 2 ")</f>
        <v>8.20849986238988E-2</v>
      </c>
      <c r="K12" t="s">
        <v>32</v>
      </c>
    </row>
    <row r="13" spans="1:11" x14ac:dyDescent="0.3">
      <c r="A13" t="s">
        <v>33</v>
      </c>
      <c r="B13">
        <f>CHIDIST("1E+1","2E+0")</f>
        <v>6.737946999085467E-3</v>
      </c>
      <c r="K13" t="s">
        <v>34</v>
      </c>
    </row>
    <row r="14" spans="1:11" x14ac:dyDescent="0.3">
      <c r="A14" t="s">
        <v>35</v>
      </c>
      <c r="B14" t="e">
        <f>CHIDIST("abc",2)</f>
        <v>#VALUE!</v>
      </c>
      <c r="K14" t="s">
        <v>36</v>
      </c>
    </row>
    <row r="15" spans="1:11" x14ac:dyDescent="0.3">
      <c r="A15" t="s">
        <v>37</v>
      </c>
      <c r="B15" t="e">
        <f>CHIDIST(1,"abc")</f>
        <v>#VALUE!</v>
      </c>
      <c r="K15" t="s">
        <v>38</v>
      </c>
    </row>
    <row r="16" spans="1:11" x14ac:dyDescent="0.3">
      <c r="A16" t="s">
        <v>39</v>
      </c>
      <c r="B16">
        <f>CHIDIST(TRUE,TRUE)</f>
        <v>0.31731050786291398</v>
      </c>
      <c r="K16" t="s">
        <v>40</v>
      </c>
    </row>
    <row r="17" spans="1:11" x14ac:dyDescent="0.3">
      <c r="A17" t="s">
        <v>41</v>
      </c>
      <c r="B17">
        <f>CHIDIST(FALSE,2)</f>
        <v>1</v>
      </c>
      <c r="K17" t="s">
        <v>42</v>
      </c>
    </row>
    <row r="18" spans="1:11" x14ac:dyDescent="0.3">
      <c r="A18" t="s">
        <v>43</v>
      </c>
      <c r="B18" t="e">
        <f>CHIDIST(1,FALSE)</f>
        <v>#NUM!</v>
      </c>
      <c r="K18" t="s">
        <v>44</v>
      </c>
    </row>
    <row r="19" spans="1:11" x14ac:dyDescent="0.3">
      <c r="A19" t="s">
        <v>45</v>
      </c>
      <c r="B19">
        <f>CHIDIST(,2)</f>
        <v>1</v>
      </c>
      <c r="K19" t="s">
        <v>46</v>
      </c>
    </row>
    <row r="20" spans="1:11" x14ac:dyDescent="0.3">
      <c r="A20" t="s">
        <v>47</v>
      </c>
      <c r="B20" t="e">
        <f>CHIDIST(1,)</f>
        <v>#NUM!</v>
      </c>
      <c r="K20" t="s">
        <v>48</v>
      </c>
    </row>
    <row r="21" spans="1:11" x14ac:dyDescent="0.3">
      <c r="A21" t="s">
        <v>49</v>
      </c>
      <c r="B21" t="e">
        <f>CHIDIST(NA(),2)</f>
        <v>#N/A</v>
      </c>
      <c r="K21" t="s">
        <v>50</v>
      </c>
    </row>
    <row r="22" spans="1:11" x14ac:dyDescent="0.3">
      <c r="A22" t="s">
        <v>51</v>
      </c>
      <c r="B22" t="e">
        <f>CHIDIST(1,VALUE("abc"))</f>
        <v>#VALUE!</v>
      </c>
      <c r="K22" t="s">
        <v>52</v>
      </c>
    </row>
    <row r="23" spans="1:11" x14ac:dyDescent="0.3">
      <c r="A23" t="s">
        <v>53</v>
      </c>
      <c r="B23">
        <f>CHIDIST(SUM(1,2,3),ROUND(2.6,0))</f>
        <v>0.11161022509471255</v>
      </c>
      <c r="K23" t="s">
        <v>54</v>
      </c>
    </row>
    <row r="24" spans="1:11" x14ac:dyDescent="0.3">
      <c r="A24" t="s">
        <v>55</v>
      </c>
      <c r="B24">
        <f>_xlfn.LET(_xlpm.x,5,_xlpm.df,2,CHIDIST(_xlpm.x,_xlpm.df))</f>
        <v>8.20849986238988E-2</v>
      </c>
      <c r="K24" t="s">
        <v>56</v>
      </c>
    </row>
    <row r="25" spans="1:11" x14ac:dyDescent="0.3">
      <c r="A25" t="s">
        <v>57</v>
      </c>
      <c r="B25" cm="1">
        <f t="array" ref="B25">_xlfn.LAMBDA(_xlpm.x,_xlpm.df,CHIDIST(_xlpm.x,_xlpm.df))(5,2)</f>
        <v>8.20849986238988E-2</v>
      </c>
      <c r="K25" t="s">
        <v>58</v>
      </c>
    </row>
    <row r="26" spans="1:11" x14ac:dyDescent="0.3">
      <c r="A26" t="s">
        <v>59</v>
      </c>
      <c r="B26">
        <f>CHIDIST(5,2)-_xlfn.CHISQ.DIST.RT(5,2)</f>
        <v>0</v>
      </c>
      <c r="K26" t="s">
        <v>60</v>
      </c>
    </row>
    <row r="27" spans="1:11" x14ac:dyDescent="0.3">
      <c r="A27" t="s">
        <v>61</v>
      </c>
      <c r="B27" cm="1">
        <f t="array" ref="B27:D27">CHIDIST({0,1,5},2)</f>
        <v>1</v>
      </c>
      <c r="C27">
        <v>0.60653065971263342</v>
      </c>
      <c r="D27">
        <v>8.20849986238988E-2</v>
      </c>
      <c r="K27" t="s">
        <v>62</v>
      </c>
    </row>
    <row r="28" spans="1:11" x14ac:dyDescent="0.3">
      <c r="A28" t="s">
        <v>63</v>
      </c>
      <c r="B28" cm="1">
        <f t="array" ref="B28:D28">CHIDIST({0,1,5},{1,2,3})</f>
        <v>1</v>
      </c>
      <c r="C28">
        <v>0.60653065971263342</v>
      </c>
      <c r="D28">
        <v>0.1717971442967331</v>
      </c>
      <c r="K28" t="s">
        <v>64</v>
      </c>
    </row>
    <row r="29" spans="1:11" x14ac:dyDescent="0.3">
      <c r="A29" t="s">
        <v>65</v>
      </c>
      <c r="B29" cm="1">
        <f t="array" ref="B29:B31">CHIDIST({0;1;5},2)</f>
        <v>1</v>
      </c>
      <c r="K29" t="s">
        <v>66</v>
      </c>
    </row>
    <row r="30" spans="1:11" x14ac:dyDescent="0.3">
      <c r="B30">
        <v>0.60653065971263342</v>
      </c>
    </row>
    <row r="31" spans="1:11" x14ac:dyDescent="0.3">
      <c r="B31">
        <v>8.20849986238988E-2</v>
      </c>
    </row>
    <row r="32" spans="1:11" x14ac:dyDescent="0.3">
      <c r="A32" t="s">
        <v>67</v>
      </c>
      <c r="B32" cm="1">
        <f t="array" ref="B32:C33">CHIDIST({0,1;5,10},2)</f>
        <v>1</v>
      </c>
      <c r="C32">
        <v>0.60653065971263342</v>
      </c>
      <c r="K32" t="s">
        <v>68</v>
      </c>
    </row>
    <row r="33" spans="1:11" x14ac:dyDescent="0.3">
      <c r="B33">
        <v>8.20849986238988E-2</v>
      </c>
      <c r="C33">
        <v>6.737946999085467E-3</v>
      </c>
    </row>
    <row r="34" spans="1:11" x14ac:dyDescent="0.3">
      <c r="A34" t="s">
        <v>69</v>
      </c>
      <c r="B34" t="s">
        <v>70</v>
      </c>
      <c r="K34" t="s">
        <v>70</v>
      </c>
    </row>
    <row r="35" spans="1:11" x14ac:dyDescent="0.3">
      <c r="A35" t="s">
        <v>71</v>
      </c>
      <c r="B35" t="s">
        <v>72</v>
      </c>
      <c r="K35" t="s">
        <v>72</v>
      </c>
    </row>
    <row r="36" spans="1:11" x14ac:dyDescent="0.3">
      <c r="C36">
        <v>0</v>
      </c>
      <c r="D36">
        <v>1</v>
      </c>
      <c r="E36">
        <v>5</v>
      </c>
    </row>
    <row r="37" spans="1:11" x14ac:dyDescent="0.3">
      <c r="A37" t="s">
        <v>73</v>
      </c>
      <c r="B37" cm="1">
        <f t="array" ref="B37:D37">CHIDIST(C36:E36,2)</f>
        <v>1</v>
      </c>
      <c r="C37">
        <v>0.60653065971263342</v>
      </c>
      <c r="D37">
        <v>8.20849986238988E-2</v>
      </c>
      <c r="K37" t="s">
        <v>74</v>
      </c>
    </row>
    <row r="38" spans="1:11" x14ac:dyDescent="0.3">
      <c r="C38">
        <v>0</v>
      </c>
    </row>
    <row r="39" spans="1:11" x14ac:dyDescent="0.3">
      <c r="C39">
        <v>1</v>
      </c>
    </row>
    <row r="40" spans="1:11" x14ac:dyDescent="0.3">
      <c r="C40">
        <v>5</v>
      </c>
    </row>
    <row r="41" spans="1:11" x14ac:dyDescent="0.3">
      <c r="A41" t="s">
        <v>75</v>
      </c>
      <c r="B41" cm="1">
        <f t="array" ref="B41:B43">CHIDIST(C38:C40,2)</f>
        <v>1</v>
      </c>
      <c r="K41" t="s">
        <v>76</v>
      </c>
    </row>
    <row r="42" spans="1:11" x14ac:dyDescent="0.3">
      <c r="B42">
        <v>0.60653065971263342</v>
      </c>
    </row>
    <row r="43" spans="1:11" x14ac:dyDescent="0.3">
      <c r="B43">
        <v>8.20849986238988E-2</v>
      </c>
    </row>
    <row r="44" spans="1:11" x14ac:dyDescent="0.3">
      <c r="C44">
        <v>0</v>
      </c>
      <c r="D44">
        <v>1</v>
      </c>
      <c r="E44">
        <v>5</v>
      </c>
    </row>
    <row r="45" spans="1:11" x14ac:dyDescent="0.3">
      <c r="C45">
        <v>10</v>
      </c>
      <c r="D45">
        <v>20</v>
      </c>
      <c r="E45">
        <v>30</v>
      </c>
    </row>
    <row r="46" spans="1:11" x14ac:dyDescent="0.3">
      <c r="A46" t="s">
        <v>77</v>
      </c>
      <c r="B46" cm="1">
        <f t="array" ref="B46:D47">CHIDIST(C44:E45,2)</f>
        <v>1</v>
      </c>
      <c r="C46">
        <v>0.60653065971263342</v>
      </c>
      <c r="D46">
        <v>8.20849986238988E-2</v>
      </c>
      <c r="K46" t="s">
        <v>78</v>
      </c>
    </row>
    <row r="47" spans="1:11" x14ac:dyDescent="0.3">
      <c r="B47">
        <v>6.737946999085467E-3</v>
      </c>
      <c r="C47">
        <v>4.5399929762484854E-5</v>
      </c>
      <c r="D47">
        <v>3.0590232050182579E-7</v>
      </c>
    </row>
    <row r="48" spans="1:11" x14ac:dyDescent="0.3">
      <c r="C48">
        <v>0</v>
      </c>
      <c r="D48">
        <v>1</v>
      </c>
      <c r="E48">
        <v>5</v>
      </c>
      <c r="F48">
        <v>1</v>
      </c>
      <c r="G48">
        <v>2</v>
      </c>
      <c r="H48">
        <v>3</v>
      </c>
    </row>
    <row r="49" spans="1:11" x14ac:dyDescent="0.3">
      <c r="A49" t="s">
        <v>79</v>
      </c>
      <c r="B49" cm="1">
        <f t="array" ref="B49:D49">CHIDIST(C48:E48,F48:H48)</f>
        <v>1</v>
      </c>
      <c r="C49">
        <v>0.60653065971263342</v>
      </c>
      <c r="D49">
        <v>0.1717971442967331</v>
      </c>
      <c r="K49" t="s">
        <v>80</v>
      </c>
    </row>
    <row r="50" spans="1:11" x14ac:dyDescent="0.3">
      <c r="C50">
        <v>0</v>
      </c>
      <c r="D50">
        <v>1</v>
      </c>
      <c r="E50">
        <v>5</v>
      </c>
      <c r="F50">
        <v>1</v>
      </c>
      <c r="G50">
        <v>2</v>
      </c>
    </row>
    <row r="51" spans="1:11" x14ac:dyDescent="0.3">
      <c r="A51" t="s">
        <v>81</v>
      </c>
      <c r="B51" cm="1">
        <f t="array" ref="B51:D51">CHIDIST(C50:E50,F50:G50)</f>
        <v>1</v>
      </c>
      <c r="C51">
        <v>0.60653065971263342</v>
      </c>
      <c r="D51" t="e">
        <v>#N/A</v>
      </c>
      <c r="K51" t="s">
        <v>82</v>
      </c>
    </row>
    <row r="52" spans="1:11" x14ac:dyDescent="0.3">
      <c r="C52">
        <v>0</v>
      </c>
      <c r="D52">
        <v>1</v>
      </c>
      <c r="E52">
        <v>5</v>
      </c>
      <c r="F52">
        <v>1</v>
      </c>
    </row>
    <row r="53" spans="1:11" x14ac:dyDescent="0.3">
      <c r="F53">
        <v>2</v>
      </c>
    </row>
    <row r="54" spans="1:11" x14ac:dyDescent="0.3">
      <c r="F54">
        <v>3</v>
      </c>
    </row>
    <row r="55" spans="1:11" x14ac:dyDescent="0.3">
      <c r="A55" t="s">
        <v>83</v>
      </c>
      <c r="B55" cm="1">
        <f t="array" ref="B55:D57">CHIDIST(C52:E52,F52:F54)</f>
        <v>1</v>
      </c>
      <c r="C55">
        <v>0.31731050786291398</v>
      </c>
      <c r="D55">
        <v>2.5347318677468252E-2</v>
      </c>
      <c r="K55" t="s">
        <v>84</v>
      </c>
    </row>
    <row r="56" spans="1:11" x14ac:dyDescent="0.3">
      <c r="B56">
        <v>1</v>
      </c>
      <c r="C56">
        <v>0.60653065971263342</v>
      </c>
      <c r="D56">
        <v>8.20849986238988E-2</v>
      </c>
    </row>
    <row r="57" spans="1:11" x14ac:dyDescent="0.3">
      <c r="B57">
        <v>1</v>
      </c>
      <c r="C57">
        <v>0.80125195690120088</v>
      </c>
      <c r="D57">
        <v>0.1717971442967331</v>
      </c>
    </row>
    <row r="58" spans="1:11" x14ac:dyDescent="0.3">
      <c r="D58">
        <v>1</v>
      </c>
      <c r="E58">
        <v>5</v>
      </c>
    </row>
    <row r="59" spans="1:11" x14ac:dyDescent="0.3">
      <c r="A59" t="s">
        <v>85</v>
      </c>
      <c r="B59" cm="1">
        <f t="array" ref="B59:D59">CHIDIST(C58:E58,2)</f>
        <v>1</v>
      </c>
      <c r="C59">
        <v>0.60653065971263342</v>
      </c>
      <c r="D59">
        <v>8.20849986238988E-2</v>
      </c>
      <c r="K59" t="s">
        <v>86</v>
      </c>
    </row>
    <row r="60" spans="1:11" x14ac:dyDescent="0.3">
      <c r="C60">
        <v>0</v>
      </c>
      <c r="E60">
        <v>5</v>
      </c>
    </row>
    <row r="61" spans="1:11" x14ac:dyDescent="0.3">
      <c r="A61" t="s">
        <v>87</v>
      </c>
      <c r="B61" cm="1">
        <f t="array" ref="B61:D61">CHIDIST(C60:E60,2)</f>
        <v>1</v>
      </c>
      <c r="C61">
        <v>1</v>
      </c>
      <c r="D61">
        <v>8.20849986238988E-2</v>
      </c>
      <c r="K61" t="s">
        <v>88</v>
      </c>
    </row>
    <row r="62" spans="1:11" x14ac:dyDescent="0.3">
      <c r="C62">
        <v>0</v>
      </c>
      <c r="D62">
        <v>1</v>
      </c>
    </row>
    <row r="63" spans="1:11" x14ac:dyDescent="0.3">
      <c r="A63" t="s">
        <v>89</v>
      </c>
      <c r="B63" cm="1">
        <f t="array" ref="B63:D63">CHIDIST(C62:E62,2)</f>
        <v>1</v>
      </c>
      <c r="C63">
        <v>0.60653065971263342</v>
      </c>
      <c r="D63">
        <v>1</v>
      </c>
      <c r="K63" t="s">
        <v>90</v>
      </c>
    </row>
    <row r="65" spans="1:11" x14ac:dyDescent="0.3">
      <c r="A65" t="s">
        <v>91</v>
      </c>
      <c r="B65" cm="1">
        <f t="array" ref="B65:D65">CHIDIST(C64:E64,2)</f>
        <v>1</v>
      </c>
      <c r="C65">
        <v>1</v>
      </c>
      <c r="D65">
        <v>1</v>
      </c>
      <c r="K65" t="s">
        <v>92</v>
      </c>
    </row>
    <row r="66" spans="1:11" x14ac:dyDescent="0.3">
      <c r="C66" t="str">
        <f>""</f>
        <v/>
      </c>
      <c r="D66">
        <v>1</v>
      </c>
      <c r="E66">
        <v>5</v>
      </c>
    </row>
    <row r="67" spans="1:11" x14ac:dyDescent="0.3">
      <c r="A67" t="s">
        <v>93</v>
      </c>
      <c r="B67" t="e" cm="1">
        <f t="array" ref="B67:D67">CHIDIST(C66:E66,2)</f>
        <v>#VALUE!</v>
      </c>
      <c r="C67">
        <v>0.60653065971263342</v>
      </c>
      <c r="D67">
        <v>8.20849986238988E-2</v>
      </c>
      <c r="K67" t="s">
        <v>94</v>
      </c>
    </row>
    <row r="68" spans="1:11" x14ac:dyDescent="0.3">
      <c r="C68" t="s">
        <v>95</v>
      </c>
      <c r="D68" t="s">
        <v>96</v>
      </c>
      <c r="E68" t="s">
        <v>97</v>
      </c>
    </row>
    <row r="69" spans="1:11" x14ac:dyDescent="0.3">
      <c r="A69" t="s">
        <v>98</v>
      </c>
      <c r="B69" t="e" cm="1">
        <f t="array" ref="B69:D69">CHIDIST(C68:E68,2)</f>
        <v>#VALUE!</v>
      </c>
      <c r="C69" t="e">
        <v>#VALUE!</v>
      </c>
      <c r="D69" t="e">
        <v>#VALUE!</v>
      </c>
      <c r="K69" t="s">
        <v>99</v>
      </c>
    </row>
    <row r="70" spans="1:11" x14ac:dyDescent="0.3">
      <c r="C70" t="s">
        <v>100</v>
      </c>
      <c r="D70" t="b">
        <v>1</v>
      </c>
      <c r="E70" t="b">
        <v>0</v>
      </c>
    </row>
    <row r="71" spans="1:11" x14ac:dyDescent="0.3">
      <c r="A71" t="s">
        <v>101</v>
      </c>
      <c r="B71" t="e" cm="1">
        <f t="array" ref="B71:D71">CHIDIST(C70:E70,2)</f>
        <v>#VALUE!</v>
      </c>
      <c r="C71">
        <v>0.60653065971263342</v>
      </c>
      <c r="D71">
        <v>1</v>
      </c>
      <c r="K71" t="s">
        <v>102</v>
      </c>
    </row>
    <row r="72" spans="1:11" x14ac:dyDescent="0.3">
      <c r="C72">
        <f>1+2</f>
        <v>3</v>
      </c>
      <c r="D72">
        <f>IFERROR(1/0,10)</f>
        <v>10</v>
      </c>
      <c r="E72">
        <f>SQRT(16)</f>
        <v>4</v>
      </c>
    </row>
    <row r="73" spans="1:11" x14ac:dyDescent="0.3">
      <c r="A73" t="s">
        <v>103</v>
      </c>
      <c r="B73" cm="1">
        <f t="array" ref="B73:D73">CHIDIST(C72:E72,2)</f>
        <v>0.22313016014842982</v>
      </c>
      <c r="C73">
        <v>6.737946999085467E-3</v>
      </c>
      <c r="D73">
        <v>0.1353352832366127</v>
      </c>
      <c r="K73" t="s">
        <v>104</v>
      </c>
    </row>
    <row r="74" spans="1:11" x14ac:dyDescent="0.3">
      <c r="C74" t="e">
        <f>NA()</f>
        <v>#N/A</v>
      </c>
      <c r="D74" t="e">
        <f>VALUE("abc")</f>
        <v>#VALUE!</v>
      </c>
      <c r="E74" t="e">
        <f>SQRT(-1)</f>
        <v>#NUM!</v>
      </c>
    </row>
    <row r="75" spans="1:11" x14ac:dyDescent="0.3">
      <c r="A75" t="s">
        <v>105</v>
      </c>
      <c r="B75" t="e" cm="1">
        <f t="array" ref="B75:D75">CHIDIST(C74:E74,2)</f>
        <v>#N/A</v>
      </c>
      <c r="C75" t="e">
        <v>#VALUE!</v>
      </c>
      <c r="D75" t="e">
        <v>#NUM!</v>
      </c>
      <c r="K75" t="s">
        <v>106</v>
      </c>
    </row>
    <row r="76" spans="1:11" x14ac:dyDescent="0.3">
      <c r="C76">
        <v>0</v>
      </c>
      <c r="D76">
        <v>1</v>
      </c>
      <c r="E76">
        <v>5</v>
      </c>
      <c r="F76">
        <v>1</v>
      </c>
      <c r="H76">
        <v>3</v>
      </c>
    </row>
    <row r="77" spans="1:11" x14ac:dyDescent="0.3">
      <c r="A77" t="s">
        <v>107</v>
      </c>
      <c r="B77" cm="1">
        <f t="array" ref="B77:D77">CHIDIST(C76:E76,F76:H76)</f>
        <v>1</v>
      </c>
      <c r="C77" t="e">
        <v>#NUM!</v>
      </c>
      <c r="D77">
        <v>0.1717971442967331</v>
      </c>
      <c r="K77" t="s">
        <v>108</v>
      </c>
    </row>
    <row r="78" spans="1:11" x14ac:dyDescent="0.3">
      <c r="C78">
        <v>0</v>
      </c>
      <c r="E78">
        <v>5</v>
      </c>
      <c r="F78">
        <v>1</v>
      </c>
      <c r="H78">
        <v>3</v>
      </c>
    </row>
    <row r="79" spans="1:11" x14ac:dyDescent="0.3">
      <c r="A79" t="s">
        <v>109</v>
      </c>
      <c r="B79" cm="1">
        <f t="array" ref="B79:D79">CHIDIST(C78:E78,F78:H78)</f>
        <v>1</v>
      </c>
      <c r="C79" t="e">
        <v>#NUM!</v>
      </c>
      <c r="D79">
        <v>0.1717971442967331</v>
      </c>
      <c r="K79" t="s">
        <v>110</v>
      </c>
    </row>
    <row r="80" spans="1:11" x14ac:dyDescent="0.3">
      <c r="D80">
        <v>1</v>
      </c>
      <c r="E80">
        <v>5</v>
      </c>
      <c r="F80">
        <v>1</v>
      </c>
      <c r="G80">
        <v>2</v>
      </c>
    </row>
    <row r="81" spans="1:11" x14ac:dyDescent="0.3">
      <c r="A81" t="s">
        <v>111</v>
      </c>
      <c r="B81" cm="1">
        <f t="array" ref="B81:D81">CHIDIST(C80:E80,F80:H80)</f>
        <v>1</v>
      </c>
      <c r="C81">
        <v>0.60653065971263342</v>
      </c>
      <c r="D81" t="e">
        <v>#NUM!</v>
      </c>
      <c r="K81" t="s">
        <v>112</v>
      </c>
    </row>
    <row r="82" spans="1:11" x14ac:dyDescent="0.3">
      <c r="C82">
        <v>0</v>
      </c>
      <c r="D82">
        <v>1</v>
      </c>
      <c r="E82">
        <v>5</v>
      </c>
    </row>
    <row r="83" spans="1:11" x14ac:dyDescent="0.3">
      <c r="A83" t="s">
        <v>113</v>
      </c>
      <c r="B83" cm="1">
        <f t="array" ref="B83:D83">CHIDIST(C82:E82,{1,2,3})</f>
        <v>1</v>
      </c>
      <c r="C83">
        <v>0.60653065971263342</v>
      </c>
      <c r="D83">
        <v>0.1717971442967331</v>
      </c>
      <c r="K83" t="s">
        <v>114</v>
      </c>
    </row>
    <row r="84" spans="1:11" x14ac:dyDescent="0.3">
      <c r="C84">
        <v>1</v>
      </c>
      <c r="D84">
        <v>2</v>
      </c>
      <c r="E84">
        <v>3</v>
      </c>
    </row>
    <row r="85" spans="1:11" x14ac:dyDescent="0.3">
      <c r="A85" t="s">
        <v>115</v>
      </c>
      <c r="B85" cm="1">
        <f t="array" ref="B85:D85">CHIDIST(5,C84:E84)</f>
        <v>2.5347318677468252E-2</v>
      </c>
      <c r="C85">
        <v>8.20849986238988E-2</v>
      </c>
      <c r="D85">
        <v>0.1717971442967331</v>
      </c>
      <c r="K85" t="s">
        <v>116</v>
      </c>
    </row>
    <row r="86" spans="1:11" x14ac:dyDescent="0.3">
      <c r="C86" cm="1">
        <f t="array" ref="C86:F86">_xlfn.SEQUENCE(1,4,0,1)</f>
        <v>0</v>
      </c>
      <c r="D86">
        <v>1</v>
      </c>
      <c r="E86">
        <v>2</v>
      </c>
      <c r="F86">
        <v>3</v>
      </c>
    </row>
    <row r="87" spans="1:11" x14ac:dyDescent="0.3">
      <c r="A87" t="s">
        <v>117</v>
      </c>
      <c r="B87" cm="1">
        <f t="array" ref="B87:E87">CHIDIST(_xlfn.ANCHORARRAY(C86),2)</f>
        <v>1</v>
      </c>
      <c r="C87">
        <v>0.60653065971263342</v>
      </c>
      <c r="D87">
        <v>0.36787944117144233</v>
      </c>
      <c r="E87">
        <v>0.22313016014842982</v>
      </c>
      <c r="K87" t="s">
        <v>118</v>
      </c>
    </row>
    <row r="88" spans="1:11" x14ac:dyDescent="0.3">
      <c r="C88" cm="1">
        <f t="array" ref="C88:C90">_xlfn.SEQUENCE(3,1,0,1)</f>
        <v>0</v>
      </c>
    </row>
    <row r="89" spans="1:11" x14ac:dyDescent="0.3">
      <c r="C89">
        <v>1</v>
      </c>
    </row>
    <row r="90" spans="1:11" x14ac:dyDescent="0.3">
      <c r="C90">
        <v>2</v>
      </c>
    </row>
    <row r="91" spans="1:11" x14ac:dyDescent="0.3">
      <c r="A91" t="s">
        <v>119</v>
      </c>
      <c r="B91" cm="1">
        <f t="array" ref="B91:B93">CHIDIST(_xlfn.ANCHORARRAY(C88),2)</f>
        <v>1</v>
      </c>
      <c r="K91" t="s">
        <v>120</v>
      </c>
    </row>
    <row r="92" spans="1:11" x14ac:dyDescent="0.3">
      <c r="B92">
        <v>0.60653065971263342</v>
      </c>
    </row>
    <row r="93" spans="1:11" x14ac:dyDescent="0.3">
      <c r="B93">
        <v>0.36787944117144233</v>
      </c>
    </row>
    <row r="94" spans="1:11" x14ac:dyDescent="0.3">
      <c r="C94">
        <v>0</v>
      </c>
      <c r="D94">
        <v>1</v>
      </c>
      <c r="E94">
        <v>5</v>
      </c>
    </row>
    <row r="95" spans="1:11" x14ac:dyDescent="0.3">
      <c r="A95" t="s">
        <v>121</v>
      </c>
      <c r="B95" cm="1">
        <f t="array" ref="B95:D95">CHIDIST(C94:E94,2)-_xlfn.CHISQ.DIST.RT(C94:E94,2)</f>
        <v>0</v>
      </c>
      <c r="C95">
        <v>0</v>
      </c>
      <c r="D95">
        <v>0</v>
      </c>
      <c r="K95" t="s">
        <v>122</v>
      </c>
    </row>
    <row r="96" spans="1:11" x14ac:dyDescent="0.3">
      <c r="A96" t="s">
        <v>123</v>
      </c>
      <c r="B96">
        <f>CHIINV(0.05,10)</f>
        <v>18.307038053275146</v>
      </c>
      <c r="K96" t="s">
        <v>124</v>
      </c>
    </row>
    <row r="97" spans="1:11" x14ac:dyDescent="0.3">
      <c r="A97" t="s">
        <v>125</v>
      </c>
      <c r="B97">
        <f>CHIINV(0.999999999999,1)</f>
        <v>1.5707268301301798E-24</v>
      </c>
      <c r="K97" t="s">
        <v>126</v>
      </c>
    </row>
    <row r="98" spans="1:11" x14ac:dyDescent="0.3">
      <c r="A98" t="s">
        <v>127</v>
      </c>
      <c r="B98">
        <f>CHIINV(0.000000000001,2)</f>
        <v>55.262042231857095</v>
      </c>
      <c r="K98" t="s">
        <v>128</v>
      </c>
    </row>
    <row r="99" spans="1:11" x14ac:dyDescent="0.3">
      <c r="A99" t="s">
        <v>129</v>
      </c>
      <c r="B99" t="e">
        <f>CHIINV(0,2)</f>
        <v>#NUM!</v>
      </c>
      <c r="K99" t="s">
        <v>130</v>
      </c>
    </row>
    <row r="100" spans="1:11" x14ac:dyDescent="0.3">
      <c r="A100" t="s">
        <v>131</v>
      </c>
      <c r="B100">
        <f>CHIINV(1,2)</f>
        <v>0</v>
      </c>
      <c r="K100" t="s">
        <v>132</v>
      </c>
    </row>
    <row r="101" spans="1:11" x14ac:dyDescent="0.3">
      <c r="A101" t="s">
        <v>133</v>
      </c>
      <c r="B101" t="e">
        <f>CHIINV(-0.1,2)</f>
        <v>#NUM!</v>
      </c>
      <c r="K101" t="s">
        <v>134</v>
      </c>
    </row>
    <row r="102" spans="1:11" x14ac:dyDescent="0.3">
      <c r="A102" t="s">
        <v>135</v>
      </c>
      <c r="B102" t="e">
        <f>CHIINV(1.1,2)</f>
        <v>#NUM!</v>
      </c>
      <c r="K102" t="s">
        <v>136</v>
      </c>
    </row>
    <row r="103" spans="1:11" x14ac:dyDescent="0.3">
      <c r="A103" t="s">
        <v>137</v>
      </c>
      <c r="B103">
        <f>CHIINV(0.05,1)</f>
        <v>3.8414588206941236</v>
      </c>
      <c r="K103" t="s">
        <v>138</v>
      </c>
    </row>
    <row r="104" spans="1:11" x14ac:dyDescent="0.3">
      <c r="A104" t="s">
        <v>139</v>
      </c>
      <c r="B104">
        <f>CHIINV(0.05,2.9)</f>
        <v>5.9914645471079817</v>
      </c>
      <c r="K104" t="s">
        <v>140</v>
      </c>
    </row>
    <row r="105" spans="1:11" x14ac:dyDescent="0.3">
      <c r="A105" t="s">
        <v>141</v>
      </c>
      <c r="B105" t="e">
        <f>CHIINV(0.05,0)</f>
        <v>#NUM!</v>
      </c>
      <c r="K105" t="s">
        <v>142</v>
      </c>
    </row>
    <row r="106" spans="1:11" x14ac:dyDescent="0.3">
      <c r="A106" t="s">
        <v>143</v>
      </c>
      <c r="B106">
        <f>CHIINV("0.05","2")</f>
        <v>5.9914645471079817</v>
      </c>
      <c r="K106" t="s">
        <v>144</v>
      </c>
    </row>
    <row r="107" spans="1:11" x14ac:dyDescent="0.3">
      <c r="A107" t="s">
        <v>145</v>
      </c>
      <c r="B107">
        <f>CHIINV(" 0.05 "," 2 ")</f>
        <v>5.9914645471079817</v>
      </c>
      <c r="K107" t="s">
        <v>146</v>
      </c>
    </row>
    <row r="108" spans="1:11" x14ac:dyDescent="0.3">
      <c r="A108" t="s">
        <v>147</v>
      </c>
      <c r="B108">
        <f>CHIINV("5E-2","2E+0")</f>
        <v>5.9914645471079817</v>
      </c>
      <c r="K108" t="s">
        <v>148</v>
      </c>
    </row>
    <row r="109" spans="1:11" x14ac:dyDescent="0.3">
      <c r="A109" t="s">
        <v>149</v>
      </c>
      <c r="B109" t="e">
        <f>CHIINV("abc",2)</f>
        <v>#VALUE!</v>
      </c>
      <c r="K109" t="s">
        <v>150</v>
      </c>
    </row>
    <row r="110" spans="1:11" x14ac:dyDescent="0.3">
      <c r="A110" t="s">
        <v>151</v>
      </c>
      <c r="B110" t="e">
        <f>CHIINV(0.05,"abc")</f>
        <v>#VALUE!</v>
      </c>
      <c r="K110" t="s">
        <v>152</v>
      </c>
    </row>
    <row r="111" spans="1:11" x14ac:dyDescent="0.3">
      <c r="A111" t="s">
        <v>153</v>
      </c>
      <c r="B111">
        <f>CHIINV(TRUE,TRUE)</f>
        <v>0</v>
      </c>
      <c r="K111" t="s">
        <v>154</v>
      </c>
    </row>
    <row r="112" spans="1:11" x14ac:dyDescent="0.3">
      <c r="A112" t="s">
        <v>155</v>
      </c>
      <c r="B112" t="e">
        <f>CHIINV(FALSE,2)</f>
        <v>#NUM!</v>
      </c>
      <c r="K112" t="s">
        <v>156</v>
      </c>
    </row>
    <row r="113" spans="1:11" x14ac:dyDescent="0.3">
      <c r="A113" t="s">
        <v>157</v>
      </c>
      <c r="B113" t="e">
        <f>CHIINV(0.05,FALSE)</f>
        <v>#NUM!</v>
      </c>
      <c r="K113" t="s">
        <v>158</v>
      </c>
    </row>
    <row r="114" spans="1:11" x14ac:dyDescent="0.3">
      <c r="A114" t="s">
        <v>159</v>
      </c>
      <c r="B114" t="e">
        <f>CHIINV(,2)</f>
        <v>#NUM!</v>
      </c>
      <c r="K114" t="s">
        <v>160</v>
      </c>
    </row>
    <row r="115" spans="1:11" x14ac:dyDescent="0.3">
      <c r="A115" t="s">
        <v>161</v>
      </c>
      <c r="B115" t="e">
        <f>CHIINV(0.05,)</f>
        <v>#NUM!</v>
      </c>
      <c r="K115" t="s">
        <v>162</v>
      </c>
    </row>
    <row r="116" spans="1:11" x14ac:dyDescent="0.3">
      <c r="A116" t="s">
        <v>163</v>
      </c>
      <c r="B116" t="e">
        <f>CHIINV(NA(),2)</f>
        <v>#N/A</v>
      </c>
      <c r="K116" t="s">
        <v>164</v>
      </c>
    </row>
    <row r="117" spans="1:11" x14ac:dyDescent="0.3">
      <c r="A117" t="s">
        <v>165</v>
      </c>
      <c r="B117" t="e">
        <f>CHIINV(0.05,VALUE("abc"))</f>
        <v>#VALUE!</v>
      </c>
      <c r="K117" t="s">
        <v>166</v>
      </c>
    </row>
    <row r="118" spans="1:11" x14ac:dyDescent="0.3">
      <c r="A118" t="s">
        <v>167</v>
      </c>
      <c r="B118">
        <f>CHIINV(1-0.95,ROUND(9.7,0))</f>
        <v>18.307038053275143</v>
      </c>
      <c r="K118" t="s">
        <v>168</v>
      </c>
    </row>
    <row r="119" spans="1:11" x14ac:dyDescent="0.3">
      <c r="A119" t="s">
        <v>169</v>
      </c>
      <c r="B119">
        <f>_xlfn.LET(_xlpm.p,0.05,_xlpm.df,10,CHIINV(_xlpm.p,_xlpm.df))</f>
        <v>18.307038053275146</v>
      </c>
      <c r="K119" t="s">
        <v>170</v>
      </c>
    </row>
    <row r="120" spans="1:11" x14ac:dyDescent="0.3">
      <c r="A120" t="s">
        <v>171</v>
      </c>
      <c r="B120" cm="1">
        <f t="array" ref="B120">_xlfn.LAMBDA(_xlpm.p,_xlpm.df,CHIINV(_xlpm.p,_xlpm.df))(0.05,10)</f>
        <v>18.307038053275146</v>
      </c>
      <c r="K120" t="s">
        <v>172</v>
      </c>
    </row>
    <row r="121" spans="1:11" x14ac:dyDescent="0.3">
      <c r="A121" t="s">
        <v>173</v>
      </c>
      <c r="B121">
        <f>CHIINV(0.05,10)-_xlfn.CHISQ.INV.RT(0.05,10)</f>
        <v>0</v>
      </c>
      <c r="K121" t="s">
        <v>174</v>
      </c>
    </row>
    <row r="122" spans="1:11" x14ac:dyDescent="0.3">
      <c r="A122" t="s">
        <v>175</v>
      </c>
      <c r="B122" cm="1">
        <f t="array" ref="B122:D122">CHIINV({0.01,0.05,0.95},2)</f>
        <v>9.2103403719761818</v>
      </c>
      <c r="C122">
        <v>5.9914645471079817</v>
      </c>
      <c r="D122">
        <v>0.10258658877510116</v>
      </c>
      <c r="K122" t="s">
        <v>176</v>
      </c>
    </row>
    <row r="123" spans="1:11" x14ac:dyDescent="0.3">
      <c r="A123" t="s">
        <v>177</v>
      </c>
      <c r="B123" cm="1">
        <f t="array" ref="B123:D123">CHIINV({0.01,0.05,0.95},{1,2,3})</f>
        <v>6.6348966010212118</v>
      </c>
      <c r="C123">
        <v>5.9914645471079817</v>
      </c>
      <c r="D123">
        <v>0.35184631774927172</v>
      </c>
      <c r="K123" t="s">
        <v>178</v>
      </c>
    </row>
    <row r="124" spans="1:11" x14ac:dyDescent="0.3">
      <c r="A124" t="s">
        <v>179</v>
      </c>
      <c r="B124" cm="1">
        <f t="array" ref="B124:B126">CHIINV({0.01;0.05;0.95},2)</f>
        <v>9.2103403719761818</v>
      </c>
      <c r="K124" t="s">
        <v>180</v>
      </c>
    </row>
    <row r="125" spans="1:11" x14ac:dyDescent="0.3">
      <c r="B125">
        <v>5.9914645471079817</v>
      </c>
    </row>
    <row r="126" spans="1:11" x14ac:dyDescent="0.3">
      <c r="B126">
        <v>0.10258658877510116</v>
      </c>
    </row>
    <row r="127" spans="1:11" x14ac:dyDescent="0.3">
      <c r="A127" t="s">
        <v>181</v>
      </c>
      <c r="B127" cm="1">
        <f t="array" ref="B127:C128">CHIINV({0.01,0.05;0.95,0.999},2)</f>
        <v>9.2103403719761818</v>
      </c>
      <c r="C127">
        <v>5.9914645471079817</v>
      </c>
      <c r="K127" t="s">
        <v>182</v>
      </c>
    </row>
    <row r="128" spans="1:11" x14ac:dyDescent="0.3">
      <c r="B128">
        <v>0.10258658877510116</v>
      </c>
      <c r="C128">
        <v>2.0010006671670687E-3</v>
      </c>
    </row>
    <row r="129" spans="1:11" x14ac:dyDescent="0.3">
      <c r="A129" t="s">
        <v>183</v>
      </c>
      <c r="B129" t="s">
        <v>184</v>
      </c>
      <c r="K129" t="s">
        <v>184</v>
      </c>
    </row>
    <row r="130" spans="1:11" x14ac:dyDescent="0.3">
      <c r="A130" t="s">
        <v>185</v>
      </c>
      <c r="B130" t="s">
        <v>186</v>
      </c>
      <c r="K130" t="s">
        <v>186</v>
      </c>
    </row>
    <row r="131" spans="1:11" x14ac:dyDescent="0.3">
      <c r="C131">
        <v>0.01</v>
      </c>
      <c r="D131">
        <v>0.05</v>
      </c>
      <c r="E131">
        <v>0.95</v>
      </c>
    </row>
    <row r="132" spans="1:11" x14ac:dyDescent="0.3">
      <c r="A132" t="s">
        <v>187</v>
      </c>
      <c r="B132" cm="1">
        <f t="array" ref="B132:D132">CHIINV(C131:E131,2)</f>
        <v>9.2103403719761818</v>
      </c>
      <c r="C132">
        <v>5.9914645471079817</v>
      </c>
      <c r="D132">
        <v>0.10258658877510116</v>
      </c>
      <c r="K132" t="s">
        <v>188</v>
      </c>
    </row>
    <row r="133" spans="1:11" x14ac:dyDescent="0.3">
      <c r="C133">
        <v>0.01</v>
      </c>
    </row>
    <row r="134" spans="1:11" x14ac:dyDescent="0.3">
      <c r="C134">
        <v>0.05</v>
      </c>
    </row>
    <row r="135" spans="1:11" x14ac:dyDescent="0.3">
      <c r="C135">
        <v>0.95</v>
      </c>
    </row>
    <row r="136" spans="1:11" x14ac:dyDescent="0.3">
      <c r="A136" t="s">
        <v>189</v>
      </c>
      <c r="B136" cm="1">
        <f t="array" ref="B136:B138">CHIINV(C133:C135,2)</f>
        <v>9.2103403719761818</v>
      </c>
      <c r="K136" t="s">
        <v>190</v>
      </c>
    </row>
    <row r="137" spans="1:11" x14ac:dyDescent="0.3">
      <c r="B137">
        <v>5.9914645471079817</v>
      </c>
    </row>
    <row r="138" spans="1:11" x14ac:dyDescent="0.3">
      <c r="B138">
        <v>0.10258658877510116</v>
      </c>
    </row>
    <row r="139" spans="1:11" x14ac:dyDescent="0.3">
      <c r="C139">
        <v>0.01</v>
      </c>
      <c r="D139">
        <v>0.05</v>
      </c>
      <c r="E139">
        <v>0.95</v>
      </c>
    </row>
    <row r="140" spans="1:11" x14ac:dyDescent="0.3">
      <c r="C140">
        <v>0.2</v>
      </c>
      <c r="D140">
        <v>0.5</v>
      </c>
      <c r="E140">
        <v>0.8</v>
      </c>
    </row>
    <row r="141" spans="1:11" x14ac:dyDescent="0.3">
      <c r="A141" t="s">
        <v>191</v>
      </c>
      <c r="B141" cm="1">
        <f t="array" ref="B141:D142">CHIINV(C139:E140,2)</f>
        <v>9.2103403719761818</v>
      </c>
      <c r="C141">
        <v>5.9914645471079817</v>
      </c>
      <c r="D141">
        <v>0.10258658877510116</v>
      </c>
      <c r="K141" t="s">
        <v>192</v>
      </c>
    </row>
    <row r="142" spans="1:11" x14ac:dyDescent="0.3">
      <c r="B142">
        <v>3.2188758248682006</v>
      </c>
      <c r="C142">
        <v>1.3862943611198906</v>
      </c>
      <c r="D142">
        <v>0.44628710262841936</v>
      </c>
    </row>
    <row r="143" spans="1:11" x14ac:dyDescent="0.3">
      <c r="C143">
        <v>0.01</v>
      </c>
      <c r="D143">
        <v>0.05</v>
      </c>
      <c r="E143">
        <v>0.95</v>
      </c>
      <c r="F143">
        <v>1</v>
      </c>
      <c r="G143">
        <v>2</v>
      </c>
      <c r="H143">
        <v>3</v>
      </c>
    </row>
    <row r="144" spans="1:11" x14ac:dyDescent="0.3">
      <c r="A144" t="s">
        <v>193</v>
      </c>
      <c r="B144" cm="1">
        <f t="array" ref="B144:D144">CHIINV(C143:E143,F143:H143)</f>
        <v>6.6348966010212118</v>
      </c>
      <c r="C144">
        <v>5.9914645471079817</v>
      </c>
      <c r="D144">
        <v>0.35184631774927172</v>
      </c>
      <c r="K144" t="s">
        <v>194</v>
      </c>
    </row>
    <row r="145" spans="1:11" x14ac:dyDescent="0.3">
      <c r="C145">
        <v>0.01</v>
      </c>
      <c r="D145">
        <v>0.05</v>
      </c>
      <c r="E145">
        <v>0.95</v>
      </c>
      <c r="F145">
        <v>1</v>
      </c>
      <c r="G145">
        <v>2</v>
      </c>
    </row>
    <row r="146" spans="1:11" x14ac:dyDescent="0.3">
      <c r="A146" t="s">
        <v>195</v>
      </c>
      <c r="B146" cm="1">
        <f t="array" ref="B146:D146">CHIINV(C145:E145,F145:G145)</f>
        <v>6.6348966010212118</v>
      </c>
      <c r="C146">
        <v>5.9914645471079817</v>
      </c>
      <c r="D146" t="e">
        <v>#N/A</v>
      </c>
      <c r="K146" t="s">
        <v>196</v>
      </c>
    </row>
    <row r="147" spans="1:11" x14ac:dyDescent="0.3">
      <c r="C147">
        <v>0.01</v>
      </c>
      <c r="D147">
        <v>0.05</v>
      </c>
      <c r="E147">
        <v>0.95</v>
      </c>
      <c r="F147">
        <v>1</v>
      </c>
    </row>
    <row r="148" spans="1:11" x14ac:dyDescent="0.3">
      <c r="F148">
        <v>2</v>
      </c>
    </row>
    <row r="149" spans="1:11" x14ac:dyDescent="0.3">
      <c r="F149">
        <v>3</v>
      </c>
    </row>
    <row r="150" spans="1:11" x14ac:dyDescent="0.3">
      <c r="A150" t="s">
        <v>197</v>
      </c>
      <c r="B150" cm="1">
        <f t="array" ref="B150:D152">CHIINV(C147:E147,F147:F149)</f>
        <v>6.6348966010212118</v>
      </c>
      <c r="C150">
        <v>3.8414588206941236</v>
      </c>
      <c r="D150">
        <v>3.9321400000195293E-3</v>
      </c>
      <c r="K150" t="s">
        <v>198</v>
      </c>
    </row>
    <row r="151" spans="1:11" x14ac:dyDescent="0.3">
      <c r="B151">
        <v>9.2103403719761818</v>
      </c>
      <c r="C151">
        <v>5.9914645471079817</v>
      </c>
      <c r="D151">
        <v>0.10258658877510116</v>
      </c>
    </row>
    <row r="152" spans="1:11" x14ac:dyDescent="0.3">
      <c r="B152">
        <v>11.344866730144371</v>
      </c>
      <c r="C152">
        <v>7.8147279032511792</v>
      </c>
      <c r="D152">
        <v>0.35184631774927172</v>
      </c>
    </row>
    <row r="153" spans="1:11" x14ac:dyDescent="0.3">
      <c r="D153">
        <v>0.05</v>
      </c>
      <c r="E153">
        <v>0.95</v>
      </c>
    </row>
    <row r="154" spans="1:11" x14ac:dyDescent="0.3">
      <c r="A154" t="s">
        <v>199</v>
      </c>
      <c r="B154" t="e" cm="1">
        <f t="array" ref="B154:D154">CHIINV(C153:E153,2)</f>
        <v>#NUM!</v>
      </c>
      <c r="C154">
        <v>5.9914645471079817</v>
      </c>
      <c r="D154">
        <v>0.10258658877510116</v>
      </c>
      <c r="K154" t="s">
        <v>200</v>
      </c>
    </row>
    <row r="155" spans="1:11" x14ac:dyDescent="0.3">
      <c r="C155">
        <v>0.01</v>
      </c>
      <c r="E155">
        <v>0.95</v>
      </c>
    </row>
    <row r="156" spans="1:11" x14ac:dyDescent="0.3">
      <c r="A156" t="s">
        <v>201</v>
      </c>
      <c r="B156" cm="1">
        <f t="array" ref="B156:D156">CHIINV(C155:E155,2)</f>
        <v>9.2103403719761818</v>
      </c>
      <c r="C156" t="e">
        <v>#NUM!</v>
      </c>
      <c r="D156">
        <v>0.10258658877510116</v>
      </c>
      <c r="K156" t="s">
        <v>202</v>
      </c>
    </row>
    <row r="157" spans="1:11" x14ac:dyDescent="0.3">
      <c r="C157">
        <v>0.01</v>
      </c>
      <c r="D157">
        <v>0.05</v>
      </c>
    </row>
    <row r="158" spans="1:11" x14ac:dyDescent="0.3">
      <c r="A158" t="s">
        <v>203</v>
      </c>
      <c r="B158" cm="1">
        <f t="array" ref="B158:D158">CHIINV(C157:E157,2)</f>
        <v>9.2103403719761818</v>
      </c>
      <c r="C158">
        <v>5.9914645471079817</v>
      </c>
      <c r="D158" t="e">
        <v>#NUM!</v>
      </c>
      <c r="K158" t="s">
        <v>204</v>
      </c>
    </row>
    <row r="160" spans="1:11" x14ac:dyDescent="0.3">
      <c r="A160" t="s">
        <v>205</v>
      </c>
      <c r="B160" t="e" cm="1">
        <f t="array" ref="B160:D160">CHIINV(C159:E159,2)</f>
        <v>#NUM!</v>
      </c>
      <c r="C160" t="e">
        <v>#NUM!</v>
      </c>
      <c r="D160" t="e">
        <v>#NUM!</v>
      </c>
      <c r="K160" t="s">
        <v>206</v>
      </c>
    </row>
    <row r="161" spans="1:11" x14ac:dyDescent="0.3">
      <c r="C161" t="str">
        <f>""</f>
        <v/>
      </c>
      <c r="D161">
        <v>0.05</v>
      </c>
      <c r="E161">
        <v>0.95</v>
      </c>
    </row>
    <row r="162" spans="1:11" x14ac:dyDescent="0.3">
      <c r="A162" t="s">
        <v>207</v>
      </c>
      <c r="B162" t="e" cm="1">
        <f t="array" ref="B162:D162">CHIINV(C161:E161,2)</f>
        <v>#VALUE!</v>
      </c>
      <c r="C162">
        <v>5.9914645471079817</v>
      </c>
      <c r="D162">
        <v>0.10258658877510116</v>
      </c>
      <c r="K162" t="s">
        <v>208</v>
      </c>
    </row>
    <row r="163" spans="1:11" x14ac:dyDescent="0.3">
      <c r="C163" t="s">
        <v>209</v>
      </c>
      <c r="D163" t="s">
        <v>210</v>
      </c>
      <c r="E163" t="s">
        <v>211</v>
      </c>
    </row>
    <row r="164" spans="1:11" x14ac:dyDescent="0.3">
      <c r="A164" t="s">
        <v>212</v>
      </c>
      <c r="B164" t="e" cm="1">
        <f t="array" ref="B164:D164">CHIINV(C163:E163,2)</f>
        <v>#VALUE!</v>
      </c>
      <c r="C164" t="e">
        <v>#VALUE!</v>
      </c>
      <c r="D164" t="e">
        <v>#VALUE!</v>
      </c>
      <c r="K164" t="s">
        <v>213</v>
      </c>
    </row>
    <row r="165" spans="1:11" x14ac:dyDescent="0.3">
      <c r="C165" t="s">
        <v>100</v>
      </c>
      <c r="D165" t="b">
        <v>1</v>
      </c>
      <c r="E165" t="b">
        <v>0</v>
      </c>
    </row>
    <row r="166" spans="1:11" x14ac:dyDescent="0.3">
      <c r="A166" t="s">
        <v>214</v>
      </c>
      <c r="B166" t="e" cm="1">
        <f t="array" ref="B166:D166">CHIINV(C165:E165,2)</f>
        <v>#VALUE!</v>
      </c>
      <c r="C166">
        <v>0</v>
      </c>
      <c r="D166" t="e">
        <v>#NUM!</v>
      </c>
      <c r="K166" t="s">
        <v>215</v>
      </c>
    </row>
    <row r="167" spans="1:11" x14ac:dyDescent="0.3">
      <c r="C167">
        <f>1/20</f>
        <v>0.05</v>
      </c>
      <c r="D167">
        <f>IFERROR(1/0,0.05)</f>
        <v>0.05</v>
      </c>
      <c r="E167">
        <f>10^-2</f>
        <v>0.01</v>
      </c>
    </row>
    <row r="168" spans="1:11" x14ac:dyDescent="0.3">
      <c r="A168" t="s">
        <v>216</v>
      </c>
      <c r="B168" cm="1">
        <f t="array" ref="B168:D168">CHIINV(C167:E167,2)</f>
        <v>5.9914645471079817</v>
      </c>
      <c r="C168">
        <v>5.9914645471079817</v>
      </c>
      <c r="D168">
        <v>9.2103403719761818</v>
      </c>
      <c r="K168" t="s">
        <v>217</v>
      </c>
    </row>
    <row r="169" spans="1:11" x14ac:dyDescent="0.3">
      <c r="C169" t="e">
        <f>NA()</f>
        <v>#N/A</v>
      </c>
      <c r="D169" t="e">
        <f>VALUE("abc")</f>
        <v>#VALUE!</v>
      </c>
      <c r="E169" t="e">
        <f>SQRT(-1)</f>
        <v>#NUM!</v>
      </c>
    </row>
    <row r="170" spans="1:11" x14ac:dyDescent="0.3">
      <c r="A170" t="s">
        <v>218</v>
      </c>
      <c r="B170" t="e" cm="1">
        <f t="array" ref="B170:D170">CHIINV(C169:E169,2)</f>
        <v>#N/A</v>
      </c>
      <c r="C170" t="e">
        <v>#VALUE!</v>
      </c>
      <c r="D170" t="e">
        <v>#NUM!</v>
      </c>
      <c r="K170" t="s">
        <v>219</v>
      </c>
    </row>
    <row r="171" spans="1:11" x14ac:dyDescent="0.3">
      <c r="C171">
        <v>0.01</v>
      </c>
      <c r="D171">
        <v>0.05</v>
      </c>
      <c r="E171">
        <v>0.95</v>
      </c>
      <c r="F171">
        <v>1</v>
      </c>
      <c r="H171">
        <v>3</v>
      </c>
    </row>
    <row r="172" spans="1:11" x14ac:dyDescent="0.3">
      <c r="A172" t="s">
        <v>220</v>
      </c>
      <c r="B172" cm="1">
        <f t="array" ref="B172:D172">CHIINV(C171:E171,F171:H171)</f>
        <v>6.6348966010212118</v>
      </c>
      <c r="C172" t="e">
        <v>#NUM!</v>
      </c>
      <c r="D172">
        <v>0.35184631774927172</v>
      </c>
      <c r="K172" t="s">
        <v>221</v>
      </c>
    </row>
    <row r="173" spans="1:11" x14ac:dyDescent="0.3">
      <c r="C173">
        <v>0.01</v>
      </c>
      <c r="E173">
        <v>0.95</v>
      </c>
      <c r="F173">
        <v>1</v>
      </c>
      <c r="H173">
        <v>3</v>
      </c>
    </row>
    <row r="174" spans="1:11" x14ac:dyDescent="0.3">
      <c r="A174" t="s">
        <v>222</v>
      </c>
      <c r="B174" cm="1">
        <f t="array" ref="B174:D174">CHIINV(C173:E173,F173:H173)</f>
        <v>6.6348966010212118</v>
      </c>
      <c r="C174" t="e">
        <v>#NUM!</v>
      </c>
      <c r="D174">
        <v>0.35184631774927172</v>
      </c>
      <c r="K174" t="s">
        <v>223</v>
      </c>
    </row>
    <row r="175" spans="1:11" x14ac:dyDescent="0.3">
      <c r="D175">
        <v>0.05</v>
      </c>
      <c r="E175">
        <v>0.95</v>
      </c>
      <c r="F175">
        <v>1</v>
      </c>
      <c r="G175">
        <v>2</v>
      </c>
    </row>
    <row r="176" spans="1:11" x14ac:dyDescent="0.3">
      <c r="A176" t="s">
        <v>224</v>
      </c>
      <c r="B176" t="e" cm="1">
        <f t="array" ref="B176:D176">CHIINV(C175:E175,F175:H175)</f>
        <v>#NUM!</v>
      </c>
      <c r="C176">
        <v>5.9914645471079817</v>
      </c>
      <c r="D176" t="e">
        <v>#NUM!</v>
      </c>
      <c r="K176" t="s">
        <v>225</v>
      </c>
    </row>
    <row r="177" spans="1:11" x14ac:dyDescent="0.3">
      <c r="C177">
        <v>0.01</v>
      </c>
      <c r="D177">
        <v>0.05</v>
      </c>
      <c r="E177">
        <v>0.95</v>
      </c>
    </row>
    <row r="178" spans="1:11" x14ac:dyDescent="0.3">
      <c r="A178" t="s">
        <v>226</v>
      </c>
      <c r="B178" cm="1">
        <f t="array" ref="B178:D178">CHIINV(C177:E177,{1,2,3})</f>
        <v>6.6348966010212118</v>
      </c>
      <c r="C178">
        <v>5.9914645471079817</v>
      </c>
      <c r="D178">
        <v>0.35184631774927172</v>
      </c>
      <c r="K178" t="s">
        <v>227</v>
      </c>
    </row>
    <row r="179" spans="1:11" x14ac:dyDescent="0.3">
      <c r="C179">
        <v>1</v>
      </c>
      <c r="D179">
        <v>2</v>
      </c>
      <c r="E179">
        <v>3</v>
      </c>
    </row>
    <row r="180" spans="1:11" x14ac:dyDescent="0.3">
      <c r="A180" t="s">
        <v>228</v>
      </c>
      <c r="B180" cm="1">
        <f t="array" ref="B180:D180">CHIINV(0.05,C179:E179)</f>
        <v>3.8414588206941236</v>
      </c>
      <c r="C180">
        <v>5.9914645471079817</v>
      </c>
      <c r="D180">
        <v>7.8147279032511792</v>
      </c>
      <c r="K180" t="s">
        <v>229</v>
      </c>
    </row>
    <row r="181" spans="1:11" x14ac:dyDescent="0.3">
      <c r="C181" cm="1">
        <f t="array" ref="C181:F181">_xlfn.SEQUENCE(1,4,1,1)/10</f>
        <v>0.1</v>
      </c>
      <c r="D181">
        <v>0.2</v>
      </c>
      <c r="E181">
        <v>0.3</v>
      </c>
      <c r="F181">
        <v>0.4</v>
      </c>
    </row>
    <row r="182" spans="1:11" x14ac:dyDescent="0.3">
      <c r="A182" t="s">
        <v>230</v>
      </c>
      <c r="B182" cm="1">
        <f t="array" ref="B182:E182">CHIINV(_xlfn.ANCHORARRAY(C181),2)</f>
        <v>4.6051701859880909</v>
      </c>
      <c r="C182">
        <v>3.2188758248682006</v>
      </c>
      <c r="D182">
        <v>2.4079456086518722</v>
      </c>
      <c r="E182">
        <v>1.83258146374831</v>
      </c>
      <c r="K182" t="s">
        <v>231</v>
      </c>
    </row>
    <row r="183" spans="1:11" x14ac:dyDescent="0.3">
      <c r="C183" cm="1">
        <f t="array" ref="C183:C185">_xlfn.SEQUENCE(3,1,1,1)/10</f>
        <v>0.1</v>
      </c>
    </row>
    <row r="184" spans="1:11" x14ac:dyDescent="0.3">
      <c r="C184">
        <v>0.2</v>
      </c>
    </row>
    <row r="185" spans="1:11" x14ac:dyDescent="0.3">
      <c r="C185">
        <v>0.3</v>
      </c>
    </row>
    <row r="186" spans="1:11" x14ac:dyDescent="0.3">
      <c r="A186" t="s">
        <v>232</v>
      </c>
      <c r="B186" cm="1">
        <f t="array" ref="B186:B188">CHIINV(_xlfn.ANCHORARRAY(C183),2)</f>
        <v>4.6051701859880909</v>
      </c>
      <c r="K186" t="s">
        <v>233</v>
      </c>
    </row>
    <row r="187" spans="1:11" x14ac:dyDescent="0.3">
      <c r="B187">
        <v>3.2188758248682006</v>
      </c>
    </row>
    <row r="188" spans="1:11" x14ac:dyDescent="0.3">
      <c r="B188">
        <v>2.4079456086518722</v>
      </c>
    </row>
    <row r="189" spans="1:11" x14ac:dyDescent="0.3">
      <c r="C189">
        <v>0.01</v>
      </c>
      <c r="D189">
        <v>0.05</v>
      </c>
      <c r="E189">
        <v>0.95</v>
      </c>
    </row>
    <row r="190" spans="1:11" x14ac:dyDescent="0.3">
      <c r="A190" t="s">
        <v>234</v>
      </c>
      <c r="B190" cm="1">
        <f t="array" ref="B190:D190">CHIINV(C189:E189,2)-_xlfn.CHISQ.INV.RT(C189:E189,2)</f>
        <v>0</v>
      </c>
      <c r="C190">
        <v>0</v>
      </c>
      <c r="D190">
        <v>0</v>
      </c>
      <c r="K190" t="s">
        <v>235</v>
      </c>
    </row>
    <row r="191" spans="1:11" x14ac:dyDescent="0.3">
      <c r="A191" t="s">
        <v>236</v>
      </c>
      <c r="B191">
        <f>_xlfn.CHISQ.DIST(5,2,TRUE)</f>
        <v>0.91791500137610116</v>
      </c>
      <c r="K191" t="s">
        <v>237</v>
      </c>
    </row>
    <row r="192" spans="1:11" x14ac:dyDescent="0.3">
      <c r="A192" t="s">
        <v>238</v>
      </c>
      <c r="B192">
        <f>_xlfn.CHISQ.DIST(5,2,FALSE)</f>
        <v>4.10424993119494E-2</v>
      </c>
      <c r="K192" t="s">
        <v>239</v>
      </c>
    </row>
    <row r="193" spans="1:11" x14ac:dyDescent="0.3">
      <c r="A193" t="s">
        <v>240</v>
      </c>
      <c r="B193">
        <f>_xlfn.CHISQ.DIST(0,1,TRUE)</f>
        <v>0</v>
      </c>
      <c r="K193" t="s">
        <v>241</v>
      </c>
    </row>
    <row r="194" spans="1:11" x14ac:dyDescent="0.3">
      <c r="A194" t="s">
        <v>242</v>
      </c>
      <c r="B194">
        <f>_xlfn.CHISQ.DIST(0,2,FALSE)</f>
        <v>0.5</v>
      </c>
      <c r="K194" t="s">
        <v>243</v>
      </c>
    </row>
    <row r="195" spans="1:11" x14ac:dyDescent="0.3">
      <c r="A195" t="s">
        <v>244</v>
      </c>
      <c r="B195">
        <f>_xlfn.CHISQ.DIST(1E-99,2,TRUE)</f>
        <v>5.0000000000000001E-100</v>
      </c>
      <c r="K195" t="s">
        <v>245</v>
      </c>
    </row>
    <row r="196" spans="1:11" x14ac:dyDescent="0.3">
      <c r="A196" t="s">
        <v>246</v>
      </c>
      <c r="B196">
        <f>_xlfn.CHISQ.DIST(1000000,10,TRUE)</f>
        <v>1</v>
      </c>
      <c r="K196" t="s">
        <v>247</v>
      </c>
    </row>
    <row r="197" spans="1:11" x14ac:dyDescent="0.3">
      <c r="A197" t="s">
        <v>248</v>
      </c>
      <c r="B197">
        <f>_xlfn.CHISQ.DIST(5.5,2.9,TRUE)</f>
        <v>0.93607213879329243</v>
      </c>
      <c r="K197" t="s">
        <v>249</v>
      </c>
    </row>
    <row r="198" spans="1:11" x14ac:dyDescent="0.3">
      <c r="A198" t="s">
        <v>250</v>
      </c>
      <c r="B198" t="e">
        <f>_xlfn.CHISQ.DIST(-1,2,TRUE)</f>
        <v>#NUM!</v>
      </c>
      <c r="K198" t="s">
        <v>251</v>
      </c>
    </row>
    <row r="199" spans="1:11" x14ac:dyDescent="0.3">
      <c r="A199" t="s">
        <v>252</v>
      </c>
      <c r="B199" t="e">
        <f>_xlfn.CHISQ.DIST(1,0,TRUE)</f>
        <v>#NUM!</v>
      </c>
      <c r="K199" t="s">
        <v>253</v>
      </c>
    </row>
    <row r="200" spans="1:11" x14ac:dyDescent="0.3">
      <c r="A200" t="s">
        <v>254</v>
      </c>
      <c r="B200" t="e">
        <f>_xlfn.CHISQ.DIST(1,-2,TRUE)</f>
        <v>#NUM!</v>
      </c>
      <c r="K200" t="s">
        <v>255</v>
      </c>
    </row>
    <row r="201" spans="1:11" x14ac:dyDescent="0.3">
      <c r="A201" t="s">
        <v>256</v>
      </c>
      <c r="B201">
        <f>_xlfn.CHISQ.DIST(5,2,1)</f>
        <v>0.91791500137610116</v>
      </c>
      <c r="K201" t="s">
        <v>257</v>
      </c>
    </row>
    <row r="202" spans="1:11" x14ac:dyDescent="0.3">
      <c r="A202" t="s">
        <v>258</v>
      </c>
      <c r="B202">
        <f>_xlfn.CHISQ.DIST(5,2,0)</f>
        <v>4.10424993119494E-2</v>
      </c>
      <c r="K202" t="s">
        <v>259</v>
      </c>
    </row>
    <row r="203" spans="1:11" x14ac:dyDescent="0.3">
      <c r="A203" t="s">
        <v>260</v>
      </c>
      <c r="B203">
        <f>_xlfn.CHISQ.DIST(5,2,"TRUE")</f>
        <v>0.91791500137610116</v>
      </c>
      <c r="K203" t="s">
        <v>261</v>
      </c>
    </row>
    <row r="204" spans="1:11" x14ac:dyDescent="0.3">
      <c r="A204" t="s">
        <v>262</v>
      </c>
      <c r="B204" t="e">
        <f>_xlfn.CHISQ.DIST(5,2,"abc")</f>
        <v>#VALUE!</v>
      </c>
      <c r="K204" t="s">
        <v>263</v>
      </c>
    </row>
    <row r="205" spans="1:11" x14ac:dyDescent="0.3">
      <c r="A205" t="s">
        <v>264</v>
      </c>
      <c r="B205">
        <f>_xlfn.CHISQ.DIST("5","2",TRUE)</f>
        <v>0.91791500137610116</v>
      </c>
      <c r="K205" t="s">
        <v>265</v>
      </c>
    </row>
    <row r="206" spans="1:11" x14ac:dyDescent="0.3">
      <c r="A206" t="s">
        <v>266</v>
      </c>
      <c r="B206">
        <f>_xlfn.CHISQ.DIST(" 5 "," 2 ",TRUE)</f>
        <v>0.91791500137610116</v>
      </c>
      <c r="K206" t="s">
        <v>267</v>
      </c>
    </row>
    <row r="207" spans="1:11" x14ac:dyDescent="0.3">
      <c r="A207" t="s">
        <v>268</v>
      </c>
      <c r="B207">
        <f>_xlfn.CHISQ.DIST("1E+1","2E+0",FALSE)</f>
        <v>3.3689734995427331E-3</v>
      </c>
      <c r="K207" t="s">
        <v>269</v>
      </c>
    </row>
    <row r="208" spans="1:11" x14ac:dyDescent="0.3">
      <c r="A208" t="s">
        <v>270</v>
      </c>
      <c r="B208" t="e">
        <f>_xlfn.CHISQ.DIST("abc",2,TRUE)</f>
        <v>#VALUE!</v>
      </c>
      <c r="K208" t="s">
        <v>271</v>
      </c>
    </row>
    <row r="209" spans="1:11" x14ac:dyDescent="0.3">
      <c r="A209" t="s">
        <v>272</v>
      </c>
      <c r="B209" t="e">
        <f>_xlfn.CHISQ.DIST(1,"abc",TRUE)</f>
        <v>#VALUE!</v>
      </c>
      <c r="K209" t="s">
        <v>273</v>
      </c>
    </row>
    <row r="210" spans="1:11" x14ac:dyDescent="0.3">
      <c r="A210" t="s">
        <v>274</v>
      </c>
      <c r="B210">
        <f>_xlfn.CHISQ.DIST(TRUE,TRUE,TRUE)</f>
        <v>0.68268949213708607</v>
      </c>
      <c r="K210" t="s">
        <v>275</v>
      </c>
    </row>
    <row r="211" spans="1:11" x14ac:dyDescent="0.3">
      <c r="A211" t="s">
        <v>276</v>
      </c>
      <c r="B211">
        <f>_xlfn.CHISQ.DIST(FALSE,2,TRUE)</f>
        <v>0</v>
      </c>
      <c r="K211" t="s">
        <v>277</v>
      </c>
    </row>
    <row r="212" spans="1:11" x14ac:dyDescent="0.3">
      <c r="A212" t="s">
        <v>278</v>
      </c>
      <c r="B212" t="e">
        <f>_xlfn.CHISQ.DIST(1,FALSE,TRUE)</f>
        <v>#NUM!</v>
      </c>
      <c r="K212" t="s">
        <v>279</v>
      </c>
    </row>
    <row r="213" spans="1:11" x14ac:dyDescent="0.3">
      <c r="A213" t="s">
        <v>280</v>
      </c>
      <c r="B213">
        <f>_xlfn.CHISQ.DIST(,2,TRUE)</f>
        <v>0</v>
      </c>
      <c r="K213" t="s">
        <v>281</v>
      </c>
    </row>
    <row r="214" spans="1:11" x14ac:dyDescent="0.3">
      <c r="A214" t="s">
        <v>282</v>
      </c>
      <c r="B214" t="e">
        <f>_xlfn.CHISQ.DIST(1,,TRUE)</f>
        <v>#NUM!</v>
      </c>
      <c r="K214" t="s">
        <v>283</v>
      </c>
    </row>
    <row r="215" spans="1:11" x14ac:dyDescent="0.3">
      <c r="A215" t="s">
        <v>284</v>
      </c>
      <c r="B215">
        <f>_xlfn.CHISQ.DIST(1,2,)</f>
        <v>0.30326532985631671</v>
      </c>
      <c r="K215" t="s">
        <v>285</v>
      </c>
    </row>
    <row r="216" spans="1:11" x14ac:dyDescent="0.3">
      <c r="A216" t="s">
        <v>286</v>
      </c>
      <c r="B216" t="e">
        <f>_xlfn.CHISQ.DIST(NA(),2,TRUE)</f>
        <v>#N/A</v>
      </c>
      <c r="K216" t="s">
        <v>287</v>
      </c>
    </row>
    <row r="217" spans="1:11" x14ac:dyDescent="0.3">
      <c r="A217" t="s">
        <v>288</v>
      </c>
      <c r="B217" t="e">
        <f>_xlfn.CHISQ.DIST(1,VALUE("abc"),TRUE)</f>
        <v>#VALUE!</v>
      </c>
      <c r="K217" t="s">
        <v>289</v>
      </c>
    </row>
    <row r="218" spans="1:11" x14ac:dyDescent="0.3">
      <c r="A218" t="s">
        <v>290</v>
      </c>
      <c r="B218" t="e">
        <f>_xlfn.CHISQ.DIST(1,2,NA())</f>
        <v>#N/A</v>
      </c>
      <c r="K218" t="s">
        <v>291</v>
      </c>
    </row>
    <row r="219" spans="1:11" x14ac:dyDescent="0.3">
      <c r="A219" t="s">
        <v>292</v>
      </c>
      <c r="B219">
        <f>_xlfn.CHISQ.DIST(SUM(1,2,3),ROUND(2.6,0),FALSE)</f>
        <v>4.8652173329641474E-2</v>
      </c>
      <c r="K219" t="s">
        <v>293</v>
      </c>
    </row>
    <row r="220" spans="1:11" x14ac:dyDescent="0.3">
      <c r="A220" t="s">
        <v>294</v>
      </c>
      <c r="B220">
        <f>_xlfn.LET(_xlpm.x,5,_xlpm.df,2,_xlpm.c,TRUE,_xlfn.CHISQ.DIST(_xlpm.x,_xlpm.df,_xlpm.c))</f>
        <v>0.91791500137610116</v>
      </c>
      <c r="K220" t="s">
        <v>295</v>
      </c>
    </row>
    <row r="221" spans="1:11" x14ac:dyDescent="0.3">
      <c r="A221" t="s">
        <v>296</v>
      </c>
      <c r="B221" cm="1">
        <f t="array" ref="B221">_xlfn.LAMBDA(_xlpm.x,_xlpm.df,_xlpm.c,_xlfn.CHISQ.DIST(_xlpm.x,_xlpm.df,_xlpm.c))(5,2,TRUE)</f>
        <v>0.91791500137610116</v>
      </c>
      <c r="K221" t="s">
        <v>297</v>
      </c>
    </row>
    <row r="222" spans="1:11" x14ac:dyDescent="0.3">
      <c r="A222" t="s">
        <v>298</v>
      </c>
      <c r="B222">
        <f>_xlfn.CHISQ.DIST(5,2,TRUE)+_xlfn.CHISQ.DIST.RT(5,2)</f>
        <v>1</v>
      </c>
      <c r="K222" t="s">
        <v>299</v>
      </c>
    </row>
    <row r="223" spans="1:11" x14ac:dyDescent="0.3">
      <c r="A223" t="s">
        <v>300</v>
      </c>
      <c r="B223" cm="1">
        <f t="array" ref="B223:D223">_xlfn.CHISQ.DIST({0,1,5},2,TRUE)</f>
        <v>0</v>
      </c>
      <c r="C223">
        <v>0.39346934028736658</v>
      </c>
      <c r="D223">
        <v>0.91791500137610116</v>
      </c>
      <c r="K223" t="s">
        <v>301</v>
      </c>
    </row>
    <row r="224" spans="1:11" x14ac:dyDescent="0.3">
      <c r="A224" t="s">
        <v>302</v>
      </c>
      <c r="B224" cm="1">
        <f t="array" ref="B224:D224">_xlfn.CHISQ.DIST({0,1,5},{1,2,3},{TRUE,FALSE,TRUE})</f>
        <v>0</v>
      </c>
      <c r="C224">
        <v>0.30326532985631671</v>
      </c>
      <c r="D224">
        <v>0.8282028557032669</v>
      </c>
      <c r="K224" t="s">
        <v>303</v>
      </c>
    </row>
    <row r="225" spans="1:11" x14ac:dyDescent="0.3">
      <c r="A225" t="s">
        <v>304</v>
      </c>
      <c r="B225" cm="1">
        <f t="array" ref="B225:B227">_xlfn.CHISQ.DIST({0;1;5},2,TRUE)</f>
        <v>0</v>
      </c>
      <c r="K225" t="s">
        <v>305</v>
      </c>
    </row>
    <row r="226" spans="1:11" x14ac:dyDescent="0.3">
      <c r="B226">
        <v>0.39346934028736658</v>
      </c>
    </row>
    <row r="227" spans="1:11" x14ac:dyDescent="0.3">
      <c r="B227">
        <v>0.91791500137610116</v>
      </c>
    </row>
    <row r="228" spans="1:11" x14ac:dyDescent="0.3">
      <c r="A228" t="s">
        <v>306</v>
      </c>
      <c r="B228" cm="1">
        <f t="array" ref="B228:C229">_xlfn.CHISQ.DIST({0,1;5,10},2,FALSE)</f>
        <v>0.5</v>
      </c>
      <c r="C228">
        <v>0.30326532985631671</v>
      </c>
      <c r="K228" t="s">
        <v>307</v>
      </c>
    </row>
    <row r="229" spans="1:11" x14ac:dyDescent="0.3">
      <c r="B229">
        <v>4.10424993119494E-2</v>
      </c>
      <c r="C229">
        <v>3.3689734995427331E-3</v>
      </c>
    </row>
    <row r="230" spans="1:11" x14ac:dyDescent="0.3">
      <c r="A230" t="s">
        <v>308</v>
      </c>
      <c r="B230" t="s">
        <v>309</v>
      </c>
      <c r="K230" t="s">
        <v>309</v>
      </c>
    </row>
    <row r="231" spans="1:11" x14ac:dyDescent="0.3">
      <c r="A231" t="s">
        <v>310</v>
      </c>
      <c r="B231" t="s">
        <v>311</v>
      </c>
      <c r="K231" t="s">
        <v>311</v>
      </c>
    </row>
    <row r="232" spans="1:11" x14ac:dyDescent="0.3">
      <c r="A232" t="s">
        <v>312</v>
      </c>
      <c r="B232" t="s">
        <v>313</v>
      </c>
      <c r="K232" t="s">
        <v>313</v>
      </c>
    </row>
    <row r="233" spans="1:11" x14ac:dyDescent="0.3">
      <c r="C233">
        <v>0</v>
      </c>
      <c r="D233">
        <v>1</v>
      </c>
      <c r="E233">
        <v>5</v>
      </c>
    </row>
    <row r="234" spans="1:11" x14ac:dyDescent="0.3">
      <c r="A234" t="s">
        <v>314</v>
      </c>
      <c r="B234" cm="1">
        <f t="array" ref="B234:D234">_xlfn.CHISQ.DIST(C233:E233,2,TRUE)</f>
        <v>0</v>
      </c>
      <c r="C234">
        <v>0.39346934028736658</v>
      </c>
      <c r="D234">
        <v>0.91791500137610116</v>
      </c>
      <c r="K234" t="s">
        <v>315</v>
      </c>
    </row>
    <row r="235" spans="1:11" x14ac:dyDescent="0.3">
      <c r="C235">
        <v>0</v>
      </c>
      <c r="D235">
        <v>1</v>
      </c>
      <c r="E235">
        <v>5</v>
      </c>
    </row>
    <row r="236" spans="1:11" x14ac:dyDescent="0.3">
      <c r="A236" t="s">
        <v>316</v>
      </c>
      <c r="B236" cm="1">
        <f t="array" ref="B236:D236">_xlfn.CHISQ.DIST(C235:E235,2,FALSE)</f>
        <v>0.5</v>
      </c>
      <c r="C236">
        <v>0.30326532985631671</v>
      </c>
      <c r="D236">
        <v>4.10424993119494E-2</v>
      </c>
      <c r="K236" t="s">
        <v>317</v>
      </c>
    </row>
    <row r="237" spans="1:11" x14ac:dyDescent="0.3">
      <c r="C237">
        <v>0</v>
      </c>
    </row>
    <row r="238" spans="1:11" x14ac:dyDescent="0.3">
      <c r="C238">
        <v>1</v>
      </c>
    </row>
    <row r="239" spans="1:11" x14ac:dyDescent="0.3">
      <c r="C239">
        <v>5</v>
      </c>
    </row>
    <row r="240" spans="1:11" x14ac:dyDescent="0.3">
      <c r="A240" t="s">
        <v>318</v>
      </c>
      <c r="B240" cm="1">
        <f t="array" ref="B240:B242">_xlfn.CHISQ.DIST(C237:C239,2,TRUE)</f>
        <v>0</v>
      </c>
      <c r="K240" t="s">
        <v>319</v>
      </c>
    </row>
    <row r="241" spans="1:11" x14ac:dyDescent="0.3">
      <c r="B241">
        <v>0.39346934028736658</v>
      </c>
    </row>
    <row r="242" spans="1:11" x14ac:dyDescent="0.3">
      <c r="B242">
        <v>0.91791500137610116</v>
      </c>
    </row>
    <row r="243" spans="1:11" x14ac:dyDescent="0.3">
      <c r="C243">
        <v>0</v>
      </c>
      <c r="D243">
        <v>1</v>
      </c>
      <c r="E243">
        <v>5</v>
      </c>
    </row>
    <row r="244" spans="1:11" x14ac:dyDescent="0.3">
      <c r="C244">
        <v>10</v>
      </c>
      <c r="D244">
        <v>20</v>
      </c>
      <c r="E244">
        <v>30</v>
      </c>
    </row>
    <row r="245" spans="1:11" x14ac:dyDescent="0.3">
      <c r="A245" t="s">
        <v>320</v>
      </c>
      <c r="B245" cm="1">
        <f t="array" ref="B245:D246">_xlfn.CHISQ.DIST(C243:E244,2,FALSE)</f>
        <v>0.5</v>
      </c>
      <c r="C245">
        <v>0.30326532985631671</v>
      </c>
      <c r="D245">
        <v>4.10424993119494E-2</v>
      </c>
      <c r="K245" t="s">
        <v>321</v>
      </c>
    </row>
    <row r="246" spans="1:11" x14ac:dyDescent="0.3">
      <c r="B246">
        <v>3.3689734995427331E-3</v>
      </c>
      <c r="C246">
        <v>2.269996488124243E-5</v>
      </c>
      <c r="D246">
        <v>1.5295116025091289E-7</v>
      </c>
    </row>
    <row r="247" spans="1:11" x14ac:dyDescent="0.3">
      <c r="C247">
        <v>0</v>
      </c>
      <c r="D247">
        <v>1</v>
      </c>
      <c r="E247">
        <v>5</v>
      </c>
      <c r="F247">
        <v>1</v>
      </c>
      <c r="G247">
        <v>2</v>
      </c>
      <c r="H247">
        <v>3</v>
      </c>
    </row>
    <row r="248" spans="1:11" x14ac:dyDescent="0.3">
      <c r="A248" t="s">
        <v>322</v>
      </c>
      <c r="B248" cm="1">
        <f t="array" ref="B248:D248">_xlfn.CHISQ.DIST(C247:E247,F247:H247,TRUE)</f>
        <v>0</v>
      </c>
      <c r="C248">
        <v>0.39346934028736658</v>
      </c>
      <c r="D248">
        <v>0.8282028557032669</v>
      </c>
      <c r="K248" t="s">
        <v>323</v>
      </c>
    </row>
    <row r="249" spans="1:11" x14ac:dyDescent="0.3">
      <c r="C249">
        <v>0</v>
      </c>
      <c r="D249">
        <v>1</v>
      </c>
      <c r="E249">
        <v>5</v>
      </c>
      <c r="F249">
        <v>1</v>
      </c>
      <c r="G249">
        <v>2</v>
      </c>
    </row>
    <row r="250" spans="1:11" x14ac:dyDescent="0.3">
      <c r="A250" t="s">
        <v>324</v>
      </c>
      <c r="B250" cm="1">
        <f t="array" ref="B250:D250">_xlfn.CHISQ.DIST(C249:E249,F249:G249,TRUE)</f>
        <v>0</v>
      </c>
      <c r="C250">
        <v>0.39346934028736658</v>
      </c>
      <c r="D250" t="e">
        <v>#N/A</v>
      </c>
      <c r="K250" t="s">
        <v>325</v>
      </c>
    </row>
    <row r="251" spans="1:11" x14ac:dyDescent="0.3">
      <c r="C251">
        <v>0</v>
      </c>
      <c r="D251">
        <v>5</v>
      </c>
      <c r="E251">
        <v>1</v>
      </c>
      <c r="F251">
        <v>2</v>
      </c>
      <c r="G251" t="b">
        <v>1</v>
      </c>
      <c r="H251" t="b">
        <v>0</v>
      </c>
    </row>
    <row r="252" spans="1:11" x14ac:dyDescent="0.3">
      <c r="A252" t="s">
        <v>326</v>
      </c>
      <c r="B252" cm="1">
        <f t="array" ref="B252:C252">_xlfn.CHISQ.DIST(C251:D251,E251:F251,G251:H251)</f>
        <v>0</v>
      </c>
      <c r="C252">
        <v>4.10424993119494E-2</v>
      </c>
      <c r="K252" t="s">
        <v>327</v>
      </c>
    </row>
    <row r="253" spans="1:11" x14ac:dyDescent="0.3">
      <c r="C253">
        <v>0</v>
      </c>
      <c r="D253">
        <v>1</v>
      </c>
      <c r="E253">
        <v>5</v>
      </c>
      <c r="F253">
        <v>1</v>
      </c>
    </row>
    <row r="254" spans="1:11" x14ac:dyDescent="0.3">
      <c r="F254">
        <v>2</v>
      </c>
    </row>
    <row r="255" spans="1:11" x14ac:dyDescent="0.3">
      <c r="F255">
        <v>3</v>
      </c>
    </row>
    <row r="256" spans="1:11" x14ac:dyDescent="0.3">
      <c r="A256" t="s">
        <v>328</v>
      </c>
      <c r="B256" cm="1">
        <f t="array" ref="B256:D258">_xlfn.CHISQ.DIST(C253:E253,F253:F255,TRUE)</f>
        <v>0</v>
      </c>
      <c r="C256">
        <v>0.68268949213708607</v>
      </c>
      <c r="D256">
        <v>0.9746526813225318</v>
      </c>
      <c r="K256" t="s">
        <v>329</v>
      </c>
    </row>
    <row r="257" spans="1:11" x14ac:dyDescent="0.3">
      <c r="B257">
        <v>0</v>
      </c>
      <c r="C257">
        <v>0.39346934028736658</v>
      </c>
      <c r="D257">
        <v>0.91791500137610116</v>
      </c>
    </row>
    <row r="258" spans="1:11" x14ac:dyDescent="0.3">
      <c r="B258">
        <v>0</v>
      </c>
      <c r="C258">
        <v>0.19874804309879915</v>
      </c>
      <c r="D258">
        <v>0.8282028557032669</v>
      </c>
    </row>
    <row r="259" spans="1:11" x14ac:dyDescent="0.3">
      <c r="D259">
        <v>1</v>
      </c>
      <c r="E259">
        <v>5</v>
      </c>
    </row>
    <row r="260" spans="1:11" x14ac:dyDescent="0.3">
      <c r="A260" t="s">
        <v>330</v>
      </c>
      <c r="B260" cm="1">
        <f t="array" ref="B260:D260">_xlfn.CHISQ.DIST(C259:E259,2,TRUE)</f>
        <v>0</v>
      </c>
      <c r="C260">
        <v>0.39346934028736658</v>
      </c>
      <c r="D260">
        <v>0.91791500137610116</v>
      </c>
      <c r="K260" t="s">
        <v>331</v>
      </c>
    </row>
    <row r="261" spans="1:11" x14ac:dyDescent="0.3">
      <c r="C261">
        <v>0</v>
      </c>
      <c r="E261">
        <v>5</v>
      </c>
    </row>
    <row r="262" spans="1:11" x14ac:dyDescent="0.3">
      <c r="A262" t="s">
        <v>332</v>
      </c>
      <c r="B262" cm="1">
        <f t="array" ref="B262:D262">_xlfn.CHISQ.DIST(C261:E261,2,TRUE)</f>
        <v>0</v>
      </c>
      <c r="C262">
        <v>0</v>
      </c>
      <c r="D262">
        <v>0.91791500137610116</v>
      </c>
      <c r="K262" t="s">
        <v>333</v>
      </c>
    </row>
    <row r="263" spans="1:11" x14ac:dyDescent="0.3">
      <c r="C263">
        <v>0</v>
      </c>
      <c r="D263">
        <v>1</v>
      </c>
    </row>
    <row r="264" spans="1:11" x14ac:dyDescent="0.3">
      <c r="A264" t="s">
        <v>334</v>
      </c>
      <c r="B264" cm="1">
        <f t="array" ref="B264:D264">_xlfn.CHISQ.DIST(C263:E263,2,TRUE)</f>
        <v>0</v>
      </c>
      <c r="C264">
        <v>0.39346934028736658</v>
      </c>
      <c r="D264">
        <v>0</v>
      </c>
      <c r="K264" t="s">
        <v>335</v>
      </c>
    </row>
    <row r="266" spans="1:11" x14ac:dyDescent="0.3">
      <c r="A266" t="s">
        <v>336</v>
      </c>
      <c r="B266" cm="1">
        <f t="array" ref="B266:D266">_xlfn.CHISQ.DIST(C265:E265,2,TRUE)</f>
        <v>0</v>
      </c>
      <c r="C266">
        <v>0</v>
      </c>
      <c r="D266">
        <v>0</v>
      </c>
      <c r="K266" t="s">
        <v>337</v>
      </c>
    </row>
    <row r="267" spans="1:11" x14ac:dyDescent="0.3">
      <c r="C267" t="str">
        <f>""</f>
        <v/>
      </c>
      <c r="D267">
        <v>1</v>
      </c>
      <c r="E267">
        <v>5</v>
      </c>
    </row>
    <row r="268" spans="1:11" x14ac:dyDescent="0.3">
      <c r="A268" t="s">
        <v>338</v>
      </c>
      <c r="B268" t="e" cm="1">
        <f t="array" ref="B268:D268">_xlfn.CHISQ.DIST(C267:E267,2,TRUE)</f>
        <v>#VALUE!</v>
      </c>
      <c r="C268">
        <v>0.39346934028736658</v>
      </c>
      <c r="D268">
        <v>0.91791500137610116</v>
      </c>
      <c r="K268" t="s">
        <v>339</v>
      </c>
    </row>
    <row r="269" spans="1:11" x14ac:dyDescent="0.3">
      <c r="C269" t="s">
        <v>95</v>
      </c>
      <c r="D269" t="s">
        <v>96</v>
      </c>
      <c r="E269" t="s">
        <v>97</v>
      </c>
    </row>
    <row r="270" spans="1:11" x14ac:dyDescent="0.3">
      <c r="A270" t="s">
        <v>340</v>
      </c>
      <c r="B270" t="e" cm="1">
        <f t="array" ref="B270:D270">_xlfn.CHISQ.DIST(C269:E269,2,FALSE)</f>
        <v>#VALUE!</v>
      </c>
      <c r="C270" t="e">
        <v>#VALUE!</v>
      </c>
      <c r="D270" t="e">
        <v>#VALUE!</v>
      </c>
      <c r="K270" t="s">
        <v>341</v>
      </c>
    </row>
    <row r="271" spans="1:11" x14ac:dyDescent="0.3">
      <c r="C271" t="s">
        <v>100</v>
      </c>
      <c r="D271" t="b">
        <v>1</v>
      </c>
      <c r="E271" t="b">
        <v>0</v>
      </c>
    </row>
    <row r="272" spans="1:11" x14ac:dyDescent="0.3">
      <c r="A272" t="s">
        <v>342</v>
      </c>
      <c r="B272" t="e" cm="1">
        <f t="array" ref="B272:D272">_xlfn.CHISQ.DIST(C271:E271,2,TRUE)</f>
        <v>#VALUE!</v>
      </c>
      <c r="C272">
        <v>0.39346934028736658</v>
      </c>
      <c r="D272">
        <v>0</v>
      </c>
      <c r="K272" t="s">
        <v>343</v>
      </c>
    </row>
    <row r="273" spans="1:11" x14ac:dyDescent="0.3">
      <c r="C273">
        <f>1+2</f>
        <v>3</v>
      </c>
      <c r="D273">
        <f>IFERROR(1/0,10)</f>
        <v>10</v>
      </c>
      <c r="E273">
        <f>SQRT(16)</f>
        <v>4</v>
      </c>
    </row>
    <row r="274" spans="1:11" x14ac:dyDescent="0.3">
      <c r="A274" t="s">
        <v>344</v>
      </c>
      <c r="B274" cm="1">
        <f t="array" ref="B274:D274">_xlfn.CHISQ.DIST(C273:E273,2,FALSE)</f>
        <v>0.11156508007421491</v>
      </c>
      <c r="C274">
        <v>3.3689734995427331E-3</v>
      </c>
      <c r="D274">
        <v>6.7667641618306337E-2</v>
      </c>
      <c r="K274" t="s">
        <v>345</v>
      </c>
    </row>
    <row r="275" spans="1:11" x14ac:dyDescent="0.3">
      <c r="C275" t="e">
        <f>NA()</f>
        <v>#N/A</v>
      </c>
      <c r="D275" t="e">
        <f>VALUE("abc")</f>
        <v>#VALUE!</v>
      </c>
      <c r="E275" t="e">
        <f>SQRT(-1)</f>
        <v>#NUM!</v>
      </c>
    </row>
    <row r="276" spans="1:11" x14ac:dyDescent="0.3">
      <c r="A276" t="s">
        <v>346</v>
      </c>
      <c r="B276" t="e" cm="1">
        <f t="array" ref="B276:D276">_xlfn.CHISQ.DIST(C275:E275,2,TRUE)</f>
        <v>#N/A</v>
      </c>
      <c r="C276" t="e">
        <v>#VALUE!</v>
      </c>
      <c r="D276" t="e">
        <v>#NUM!</v>
      </c>
      <c r="K276" t="s">
        <v>347</v>
      </c>
    </row>
    <row r="277" spans="1:11" x14ac:dyDescent="0.3">
      <c r="C277">
        <v>0</v>
      </c>
      <c r="D277">
        <v>1</v>
      </c>
      <c r="E277">
        <v>5</v>
      </c>
      <c r="F277">
        <v>1</v>
      </c>
      <c r="H277">
        <v>3</v>
      </c>
    </row>
    <row r="278" spans="1:11" x14ac:dyDescent="0.3">
      <c r="A278" t="s">
        <v>348</v>
      </c>
      <c r="B278" cm="1">
        <f t="array" ref="B278:D278">_xlfn.CHISQ.DIST(C277:E277,F277:H277,TRUE)</f>
        <v>0</v>
      </c>
      <c r="C278" t="e">
        <v>#NUM!</v>
      </c>
      <c r="D278">
        <v>0.8282028557032669</v>
      </c>
      <c r="K278" t="s">
        <v>349</v>
      </c>
    </row>
    <row r="279" spans="1:11" x14ac:dyDescent="0.3">
      <c r="C279">
        <v>0</v>
      </c>
      <c r="E279">
        <v>5</v>
      </c>
      <c r="F279">
        <v>1</v>
      </c>
      <c r="H279">
        <v>3</v>
      </c>
    </row>
    <row r="280" spans="1:11" x14ac:dyDescent="0.3">
      <c r="A280" t="s">
        <v>350</v>
      </c>
      <c r="B280" cm="1">
        <f t="array" ref="B280:D280">_xlfn.CHISQ.DIST(C279:E279,F279:H279,TRUE)</f>
        <v>0</v>
      </c>
      <c r="C280" t="e">
        <v>#NUM!</v>
      </c>
      <c r="D280">
        <v>0.8282028557032669</v>
      </c>
      <c r="K280" t="s">
        <v>351</v>
      </c>
    </row>
    <row r="281" spans="1:11" x14ac:dyDescent="0.3">
      <c r="D281">
        <v>1</v>
      </c>
      <c r="E281">
        <v>5</v>
      </c>
      <c r="F281">
        <v>1</v>
      </c>
      <c r="G281">
        <v>2</v>
      </c>
    </row>
    <row r="282" spans="1:11" x14ac:dyDescent="0.3">
      <c r="A282" t="s">
        <v>352</v>
      </c>
      <c r="B282" cm="1">
        <f t="array" ref="B282:D282">_xlfn.CHISQ.DIST(C281:E281,F281:H281,TRUE)</f>
        <v>0</v>
      </c>
      <c r="C282">
        <v>0.39346934028736658</v>
      </c>
      <c r="D282" t="e">
        <v>#NUM!</v>
      </c>
      <c r="K282" t="s">
        <v>353</v>
      </c>
    </row>
    <row r="283" spans="1:11" x14ac:dyDescent="0.3">
      <c r="C283">
        <v>0</v>
      </c>
      <c r="D283">
        <v>5</v>
      </c>
      <c r="E283">
        <v>1</v>
      </c>
      <c r="F283">
        <v>2</v>
      </c>
      <c r="G283" t="b">
        <v>1</v>
      </c>
    </row>
    <row r="284" spans="1:11" x14ac:dyDescent="0.3">
      <c r="A284" t="s">
        <v>354</v>
      </c>
      <c r="B284" cm="1">
        <f t="array" ref="B284:C284">_xlfn.CHISQ.DIST(C283:D283,E283:F283,G283:H283)</f>
        <v>0</v>
      </c>
      <c r="C284">
        <v>4.10424993119494E-2</v>
      </c>
      <c r="K284" t="s">
        <v>355</v>
      </c>
    </row>
    <row r="285" spans="1:11" x14ac:dyDescent="0.3">
      <c r="C285">
        <v>0</v>
      </c>
      <c r="D285">
        <v>5</v>
      </c>
      <c r="E285">
        <v>1</v>
      </c>
      <c r="F285">
        <v>2</v>
      </c>
      <c r="G285" t="str">
        <f>""</f>
        <v/>
      </c>
      <c r="H285" t="b">
        <v>0</v>
      </c>
    </row>
    <row r="286" spans="1:11" x14ac:dyDescent="0.3">
      <c r="A286" t="s">
        <v>356</v>
      </c>
      <c r="B286" t="e" cm="1">
        <f t="array" ref="B286:C286">_xlfn.CHISQ.DIST(C285:D285,E285:F285,G285:H285)</f>
        <v>#VALUE!</v>
      </c>
      <c r="C286">
        <v>4.10424993119494E-2</v>
      </c>
      <c r="K286" t="s">
        <v>357</v>
      </c>
    </row>
    <row r="287" spans="1:11" x14ac:dyDescent="0.3">
      <c r="C287">
        <v>0</v>
      </c>
      <c r="D287">
        <v>1</v>
      </c>
      <c r="E287">
        <v>5</v>
      </c>
    </row>
    <row r="288" spans="1:11" x14ac:dyDescent="0.3">
      <c r="A288" t="s">
        <v>358</v>
      </c>
      <c r="B288" cm="1">
        <f t="array" ref="B288:D288">_xlfn.CHISQ.DIST(C287:E287,{1,2,3},TRUE)</f>
        <v>0</v>
      </c>
      <c r="C288">
        <v>0.39346934028736658</v>
      </c>
      <c r="D288">
        <v>0.8282028557032669</v>
      </c>
      <c r="K288" t="s">
        <v>359</v>
      </c>
    </row>
    <row r="289" spans="1:11" x14ac:dyDescent="0.3">
      <c r="C289">
        <v>1</v>
      </c>
      <c r="D289">
        <v>2</v>
      </c>
      <c r="E289">
        <v>3</v>
      </c>
    </row>
    <row r="290" spans="1:11" x14ac:dyDescent="0.3">
      <c r="A290" t="s">
        <v>360</v>
      </c>
      <c r="B290" cm="1">
        <f t="array" ref="B290:D290">_xlfn.CHISQ.DIST(5,C289:E289,TRUE)</f>
        <v>0.9746526813225318</v>
      </c>
      <c r="C290">
        <v>0.91791500137610116</v>
      </c>
      <c r="D290">
        <v>0.8282028557032669</v>
      </c>
      <c r="K290" t="s">
        <v>361</v>
      </c>
    </row>
    <row r="291" spans="1:11" x14ac:dyDescent="0.3">
      <c r="C291" cm="1">
        <f t="array" ref="C291:F291">_xlfn.SEQUENCE(1,4,0,1)</f>
        <v>0</v>
      </c>
      <c r="D291">
        <v>1</v>
      </c>
      <c r="E291">
        <v>2</v>
      </c>
      <c r="F291">
        <v>3</v>
      </c>
    </row>
    <row r="292" spans="1:11" x14ac:dyDescent="0.3">
      <c r="A292" t="s">
        <v>362</v>
      </c>
      <c r="B292" cm="1">
        <f t="array" ref="B292:E292">_xlfn.CHISQ.DIST(_xlfn.ANCHORARRAY(C291),2,TRUE)</f>
        <v>0</v>
      </c>
      <c r="C292">
        <v>0.39346934028736658</v>
      </c>
      <c r="D292">
        <v>0.63212055882855767</v>
      </c>
      <c r="E292">
        <v>0.77686983985157021</v>
      </c>
      <c r="K292" t="s">
        <v>363</v>
      </c>
    </row>
    <row r="293" spans="1:11" x14ac:dyDescent="0.3">
      <c r="C293" cm="1">
        <f t="array" ref="C293:C295">_xlfn.SEQUENCE(3,1,0,1)</f>
        <v>0</v>
      </c>
    </row>
    <row r="294" spans="1:11" x14ac:dyDescent="0.3">
      <c r="C294">
        <v>1</v>
      </c>
    </row>
    <row r="295" spans="1:11" x14ac:dyDescent="0.3">
      <c r="C295">
        <v>2</v>
      </c>
    </row>
    <row r="296" spans="1:11" x14ac:dyDescent="0.3">
      <c r="A296" t="s">
        <v>364</v>
      </c>
      <c r="B296" cm="1">
        <f t="array" ref="B296:B298">_xlfn.CHISQ.DIST(_xlfn.ANCHORARRAY(C293),2,TRUE)</f>
        <v>0</v>
      </c>
      <c r="K296" t="s">
        <v>365</v>
      </c>
    </row>
    <row r="297" spans="1:11" x14ac:dyDescent="0.3">
      <c r="B297">
        <v>0.39346934028736658</v>
      </c>
    </row>
    <row r="298" spans="1:11" x14ac:dyDescent="0.3">
      <c r="B298">
        <v>0.63212055882855767</v>
      </c>
    </row>
    <row r="299" spans="1:11" x14ac:dyDescent="0.3">
      <c r="C299">
        <v>0</v>
      </c>
      <c r="D299">
        <v>1</v>
      </c>
      <c r="E299">
        <v>5</v>
      </c>
    </row>
    <row r="300" spans="1:11" x14ac:dyDescent="0.3">
      <c r="A300" t="s">
        <v>366</v>
      </c>
      <c r="B300" cm="1">
        <f t="array" ref="B300:D300">_xlfn.CHISQ.DIST(C299:E299,2,TRUE)+_xlfn.CHISQ.DIST.RT(C299:E299,2)</f>
        <v>1</v>
      </c>
      <c r="C300">
        <v>1</v>
      </c>
      <c r="D300">
        <v>1</v>
      </c>
      <c r="K300" t="s">
        <v>367</v>
      </c>
    </row>
    <row r="301" spans="1:11" x14ac:dyDescent="0.3">
      <c r="A301" t="s">
        <v>368</v>
      </c>
      <c r="B301">
        <f>_xlfn.CHISQ.DIST.RT(18.307,10)</f>
        <v>5.0000589091398109E-2</v>
      </c>
      <c r="K301" t="s">
        <v>369</v>
      </c>
    </row>
    <row r="302" spans="1:11" x14ac:dyDescent="0.3">
      <c r="A302" t="s">
        <v>370</v>
      </c>
      <c r="B302">
        <f>_xlfn.CHISQ.DIST.RT(0,1)</f>
        <v>1</v>
      </c>
      <c r="K302" t="s">
        <v>371</v>
      </c>
    </row>
    <row r="303" spans="1:11" x14ac:dyDescent="0.3">
      <c r="A303" t="s">
        <v>372</v>
      </c>
      <c r="B303">
        <f>_xlfn.CHISQ.DIST.RT(1E-99,2)</f>
        <v>1</v>
      </c>
      <c r="K303" t="s">
        <v>373</v>
      </c>
    </row>
    <row r="304" spans="1:11" x14ac:dyDescent="0.3">
      <c r="A304" t="s">
        <v>374</v>
      </c>
      <c r="B304">
        <f>_xlfn.CHISQ.DIST.RT(1000000,10)</f>
        <v>0</v>
      </c>
      <c r="K304" t="s">
        <v>375</v>
      </c>
    </row>
    <row r="305" spans="1:11" x14ac:dyDescent="0.3">
      <c r="A305" t="s">
        <v>376</v>
      </c>
      <c r="B305">
        <f>_xlfn.CHISQ.DIST.RT(5.5,2.9)</f>
        <v>6.392786120670757E-2</v>
      </c>
      <c r="K305" t="s">
        <v>377</v>
      </c>
    </row>
    <row r="306" spans="1:11" x14ac:dyDescent="0.3">
      <c r="A306" t="s">
        <v>378</v>
      </c>
      <c r="B306">
        <f>_xlfn.CHISQ.DIST.RT(5,1)</f>
        <v>2.5347318677468252E-2</v>
      </c>
      <c r="K306" t="s">
        <v>379</v>
      </c>
    </row>
    <row r="307" spans="1:11" x14ac:dyDescent="0.3">
      <c r="A307" t="s">
        <v>380</v>
      </c>
      <c r="B307" t="e">
        <f>_xlfn.CHISQ.DIST.RT(-1,2)</f>
        <v>#NUM!</v>
      </c>
      <c r="K307" t="s">
        <v>381</v>
      </c>
    </row>
    <row r="308" spans="1:11" x14ac:dyDescent="0.3">
      <c r="A308" t="s">
        <v>382</v>
      </c>
      <c r="B308" t="e">
        <f>_xlfn.CHISQ.DIST.RT(1,0)</f>
        <v>#NUM!</v>
      </c>
      <c r="K308" t="s">
        <v>383</v>
      </c>
    </row>
    <row r="309" spans="1:11" x14ac:dyDescent="0.3">
      <c r="A309" t="s">
        <v>384</v>
      </c>
      <c r="B309" t="e">
        <f>_xlfn.CHISQ.DIST.RT(1,-2)</f>
        <v>#NUM!</v>
      </c>
      <c r="K309" t="s">
        <v>385</v>
      </c>
    </row>
    <row r="310" spans="1:11" x14ac:dyDescent="0.3">
      <c r="A310" t="s">
        <v>386</v>
      </c>
      <c r="B310">
        <f>_xlfn.CHISQ.DIST.RT("5","2")</f>
        <v>8.20849986238988E-2</v>
      </c>
      <c r="K310" t="s">
        <v>387</v>
      </c>
    </row>
    <row r="311" spans="1:11" x14ac:dyDescent="0.3">
      <c r="A311" t="s">
        <v>388</v>
      </c>
      <c r="B311">
        <f>_xlfn.CHISQ.DIST.RT(" 5 "," 2 ")</f>
        <v>8.20849986238988E-2</v>
      </c>
      <c r="K311" t="s">
        <v>389</v>
      </c>
    </row>
    <row r="312" spans="1:11" x14ac:dyDescent="0.3">
      <c r="A312" t="s">
        <v>390</v>
      </c>
      <c r="B312">
        <f>_xlfn.CHISQ.DIST.RT("1E+1","2E+0")</f>
        <v>6.737946999085467E-3</v>
      </c>
      <c r="K312" t="s">
        <v>391</v>
      </c>
    </row>
    <row r="313" spans="1:11" x14ac:dyDescent="0.3">
      <c r="A313" t="s">
        <v>392</v>
      </c>
      <c r="B313" t="e">
        <f>_xlfn.CHISQ.DIST.RT("abc",2)</f>
        <v>#VALUE!</v>
      </c>
      <c r="K313" t="s">
        <v>393</v>
      </c>
    </row>
    <row r="314" spans="1:11" x14ac:dyDescent="0.3">
      <c r="A314" t="s">
        <v>394</v>
      </c>
      <c r="B314" t="e">
        <f>_xlfn.CHISQ.DIST.RT(1,"abc")</f>
        <v>#VALUE!</v>
      </c>
      <c r="K314" t="s">
        <v>395</v>
      </c>
    </row>
    <row r="315" spans="1:11" x14ac:dyDescent="0.3">
      <c r="A315" t="s">
        <v>396</v>
      </c>
      <c r="B315">
        <f>_xlfn.CHISQ.DIST.RT(TRUE,TRUE)</f>
        <v>0.31731050786291398</v>
      </c>
      <c r="K315" t="s">
        <v>397</v>
      </c>
    </row>
    <row r="316" spans="1:11" x14ac:dyDescent="0.3">
      <c r="A316" t="s">
        <v>398</v>
      </c>
      <c r="B316">
        <f>_xlfn.CHISQ.DIST.RT(FALSE,2)</f>
        <v>1</v>
      </c>
      <c r="K316" t="s">
        <v>399</v>
      </c>
    </row>
    <row r="317" spans="1:11" x14ac:dyDescent="0.3">
      <c r="A317" t="s">
        <v>400</v>
      </c>
      <c r="B317" t="e">
        <f>_xlfn.CHISQ.DIST.RT(1,FALSE)</f>
        <v>#NUM!</v>
      </c>
      <c r="K317" t="s">
        <v>401</v>
      </c>
    </row>
    <row r="318" spans="1:11" x14ac:dyDescent="0.3">
      <c r="A318" t="s">
        <v>402</v>
      </c>
      <c r="B318">
        <f>_xlfn.CHISQ.DIST.RT(,2)</f>
        <v>1</v>
      </c>
      <c r="K318" t="s">
        <v>403</v>
      </c>
    </row>
    <row r="319" spans="1:11" x14ac:dyDescent="0.3">
      <c r="A319" t="s">
        <v>404</v>
      </c>
      <c r="B319" t="e">
        <f>_xlfn.CHISQ.DIST.RT(1,)</f>
        <v>#NUM!</v>
      </c>
      <c r="K319" t="s">
        <v>405</v>
      </c>
    </row>
    <row r="320" spans="1:11" x14ac:dyDescent="0.3">
      <c r="A320" t="s">
        <v>406</v>
      </c>
      <c r="B320" t="e">
        <f>_xlfn.CHISQ.DIST.RT(NA(),2)</f>
        <v>#N/A</v>
      </c>
      <c r="K320" t="s">
        <v>407</v>
      </c>
    </row>
    <row r="321" spans="1:11" x14ac:dyDescent="0.3">
      <c r="A321" t="s">
        <v>408</v>
      </c>
      <c r="B321" t="e">
        <f>_xlfn.CHISQ.DIST.RT(1,VALUE("abc"))</f>
        <v>#VALUE!</v>
      </c>
      <c r="K321" t="s">
        <v>409</v>
      </c>
    </row>
    <row r="322" spans="1:11" x14ac:dyDescent="0.3">
      <c r="A322" t="s">
        <v>410</v>
      </c>
      <c r="B322">
        <f>_xlfn.CHISQ.DIST.RT(SUM(1,2,3),ROUND(2.6,0))</f>
        <v>0.11161022509471255</v>
      </c>
      <c r="K322" t="s">
        <v>411</v>
      </c>
    </row>
    <row r="323" spans="1:11" x14ac:dyDescent="0.3">
      <c r="A323" t="s">
        <v>412</v>
      </c>
      <c r="B323">
        <f>_xlfn.LET(_xlpm.x,5,_xlpm.df,2,_xlfn.CHISQ.DIST.RT(_xlpm.x,_xlpm.df))</f>
        <v>8.20849986238988E-2</v>
      </c>
      <c r="K323" t="s">
        <v>413</v>
      </c>
    </row>
    <row r="324" spans="1:11" x14ac:dyDescent="0.3">
      <c r="A324" t="s">
        <v>414</v>
      </c>
      <c r="B324" cm="1">
        <f t="array" ref="B324">_xlfn.LAMBDA(_xlpm.x,_xlpm.df,_xlfn.CHISQ.DIST.RT(_xlpm.x,_xlpm.df))(5,2)</f>
        <v>8.20849986238988E-2</v>
      </c>
      <c r="K324" t="s">
        <v>415</v>
      </c>
    </row>
    <row r="325" spans="1:11" x14ac:dyDescent="0.3">
      <c r="A325" t="s">
        <v>416</v>
      </c>
      <c r="B325">
        <f>_xlfn.CHISQ.DIST.RT(5,2)-CHIDIST(5,2)</f>
        <v>0</v>
      </c>
      <c r="K325" t="s">
        <v>417</v>
      </c>
    </row>
    <row r="326" spans="1:11" x14ac:dyDescent="0.3">
      <c r="A326" t="s">
        <v>418</v>
      </c>
      <c r="B326" cm="1">
        <f t="array" ref="B326:D326">_xlfn.CHISQ.DIST.RT({0,1,5},2)</f>
        <v>1</v>
      </c>
      <c r="C326">
        <v>0.60653065971263342</v>
      </c>
      <c r="D326">
        <v>8.20849986238988E-2</v>
      </c>
      <c r="K326" t="s">
        <v>419</v>
      </c>
    </row>
    <row r="327" spans="1:11" x14ac:dyDescent="0.3">
      <c r="A327" t="s">
        <v>420</v>
      </c>
      <c r="B327" cm="1">
        <f t="array" ref="B327:D327">_xlfn.CHISQ.DIST.RT({0,1,5},{1,2,3})</f>
        <v>1</v>
      </c>
      <c r="C327">
        <v>0.60653065971263342</v>
      </c>
      <c r="D327">
        <v>0.1717971442967331</v>
      </c>
      <c r="K327" t="s">
        <v>421</v>
      </c>
    </row>
    <row r="328" spans="1:11" x14ac:dyDescent="0.3">
      <c r="A328" t="s">
        <v>422</v>
      </c>
      <c r="B328" cm="1">
        <f t="array" ref="B328:B330">_xlfn.CHISQ.DIST.RT({0;1;5},2)</f>
        <v>1</v>
      </c>
      <c r="K328" t="s">
        <v>423</v>
      </c>
    </row>
    <row r="329" spans="1:11" x14ac:dyDescent="0.3">
      <c r="B329">
        <v>0.60653065971263342</v>
      </c>
    </row>
    <row r="330" spans="1:11" x14ac:dyDescent="0.3">
      <c r="B330">
        <v>8.20849986238988E-2</v>
      </c>
    </row>
    <row r="331" spans="1:11" x14ac:dyDescent="0.3">
      <c r="A331" t="s">
        <v>424</v>
      </c>
      <c r="B331" cm="1">
        <f t="array" ref="B331:C332">_xlfn.CHISQ.DIST.RT({0,1;5,10},2)</f>
        <v>1</v>
      </c>
      <c r="C331">
        <v>0.60653065971263342</v>
      </c>
      <c r="K331" t="s">
        <v>425</v>
      </c>
    </row>
    <row r="332" spans="1:11" x14ac:dyDescent="0.3">
      <c r="B332">
        <v>8.20849986238988E-2</v>
      </c>
      <c r="C332">
        <v>6.737946999085467E-3</v>
      </c>
    </row>
    <row r="333" spans="1:11" x14ac:dyDescent="0.3">
      <c r="A333" t="s">
        <v>426</v>
      </c>
      <c r="B333" t="s">
        <v>427</v>
      </c>
      <c r="K333" t="s">
        <v>427</v>
      </c>
    </row>
    <row r="334" spans="1:11" x14ac:dyDescent="0.3">
      <c r="A334" t="s">
        <v>428</v>
      </c>
      <c r="B334" t="s">
        <v>429</v>
      </c>
      <c r="K334" t="s">
        <v>429</v>
      </c>
    </row>
    <row r="335" spans="1:11" x14ac:dyDescent="0.3">
      <c r="C335">
        <v>0</v>
      </c>
      <c r="D335">
        <v>1</v>
      </c>
      <c r="E335">
        <v>5</v>
      </c>
    </row>
    <row r="336" spans="1:11" x14ac:dyDescent="0.3">
      <c r="A336" t="s">
        <v>430</v>
      </c>
      <c r="B336" cm="1">
        <f t="array" ref="B336:D336">_xlfn.CHISQ.DIST.RT(C335:E335,2)</f>
        <v>1</v>
      </c>
      <c r="C336">
        <v>0.60653065971263342</v>
      </c>
      <c r="D336">
        <v>8.20849986238988E-2</v>
      </c>
      <c r="K336" t="s">
        <v>431</v>
      </c>
    </row>
    <row r="337" spans="1:11" x14ac:dyDescent="0.3">
      <c r="C337">
        <v>0</v>
      </c>
    </row>
    <row r="338" spans="1:11" x14ac:dyDescent="0.3">
      <c r="C338">
        <v>1</v>
      </c>
    </row>
    <row r="339" spans="1:11" x14ac:dyDescent="0.3">
      <c r="C339">
        <v>5</v>
      </c>
    </row>
    <row r="340" spans="1:11" x14ac:dyDescent="0.3">
      <c r="A340" t="s">
        <v>432</v>
      </c>
      <c r="B340" cm="1">
        <f t="array" ref="B340:B342">_xlfn.CHISQ.DIST.RT(C337:C339,2)</f>
        <v>1</v>
      </c>
      <c r="K340" t="s">
        <v>433</v>
      </c>
    </row>
    <row r="341" spans="1:11" x14ac:dyDescent="0.3">
      <c r="B341">
        <v>0.60653065971263342</v>
      </c>
    </row>
    <row r="342" spans="1:11" x14ac:dyDescent="0.3">
      <c r="B342">
        <v>8.20849986238988E-2</v>
      </c>
    </row>
    <row r="343" spans="1:11" x14ac:dyDescent="0.3">
      <c r="C343">
        <v>0</v>
      </c>
      <c r="D343">
        <v>1</v>
      </c>
      <c r="E343">
        <v>5</v>
      </c>
    </row>
    <row r="344" spans="1:11" x14ac:dyDescent="0.3">
      <c r="C344">
        <v>10</v>
      </c>
      <c r="D344">
        <v>20</v>
      </c>
      <c r="E344">
        <v>30</v>
      </c>
    </row>
    <row r="345" spans="1:11" x14ac:dyDescent="0.3">
      <c r="A345" t="s">
        <v>434</v>
      </c>
      <c r="B345" cm="1">
        <f t="array" ref="B345:D346">_xlfn.CHISQ.DIST.RT(C343:E344,2)</f>
        <v>1</v>
      </c>
      <c r="C345">
        <v>0.60653065971263342</v>
      </c>
      <c r="D345">
        <v>8.20849986238988E-2</v>
      </c>
      <c r="K345" t="s">
        <v>435</v>
      </c>
    </row>
    <row r="346" spans="1:11" x14ac:dyDescent="0.3">
      <c r="B346">
        <v>6.737946999085467E-3</v>
      </c>
      <c r="C346">
        <v>4.5399929762484854E-5</v>
      </c>
      <c r="D346">
        <v>3.0590232050182579E-7</v>
      </c>
    </row>
    <row r="347" spans="1:11" x14ac:dyDescent="0.3">
      <c r="C347">
        <v>0</v>
      </c>
      <c r="D347">
        <v>1</v>
      </c>
      <c r="E347">
        <v>5</v>
      </c>
      <c r="F347">
        <v>1</v>
      </c>
      <c r="G347">
        <v>2</v>
      </c>
      <c r="H347">
        <v>3</v>
      </c>
    </row>
    <row r="348" spans="1:11" x14ac:dyDescent="0.3">
      <c r="A348" t="s">
        <v>436</v>
      </c>
      <c r="B348" cm="1">
        <f t="array" ref="B348:D348">_xlfn.CHISQ.DIST.RT(C347:E347,F347:H347)</f>
        <v>1</v>
      </c>
      <c r="C348">
        <v>0.60653065971263342</v>
      </c>
      <c r="D348">
        <v>0.1717971442967331</v>
      </c>
      <c r="K348" t="s">
        <v>437</v>
      </c>
    </row>
    <row r="349" spans="1:11" x14ac:dyDescent="0.3">
      <c r="C349">
        <v>0</v>
      </c>
      <c r="D349">
        <v>1</v>
      </c>
      <c r="E349">
        <v>5</v>
      </c>
      <c r="F349">
        <v>1</v>
      </c>
      <c r="G349">
        <v>2</v>
      </c>
    </row>
    <row r="350" spans="1:11" x14ac:dyDescent="0.3">
      <c r="A350" t="s">
        <v>438</v>
      </c>
      <c r="B350" cm="1">
        <f t="array" ref="B350:D350">_xlfn.CHISQ.DIST.RT(C349:E349,F349:G349)</f>
        <v>1</v>
      </c>
      <c r="C350">
        <v>0.60653065971263342</v>
      </c>
      <c r="D350" t="e">
        <v>#N/A</v>
      </c>
      <c r="K350" t="s">
        <v>439</v>
      </c>
    </row>
    <row r="351" spans="1:11" x14ac:dyDescent="0.3">
      <c r="C351">
        <v>0</v>
      </c>
      <c r="D351">
        <v>1</v>
      </c>
      <c r="E351">
        <v>5</v>
      </c>
      <c r="F351">
        <v>1</v>
      </c>
    </row>
    <row r="352" spans="1:11" x14ac:dyDescent="0.3">
      <c r="F352">
        <v>2</v>
      </c>
    </row>
    <row r="353" spans="1:11" x14ac:dyDescent="0.3">
      <c r="F353">
        <v>3</v>
      </c>
    </row>
    <row r="354" spans="1:11" x14ac:dyDescent="0.3">
      <c r="A354" t="s">
        <v>440</v>
      </c>
      <c r="B354" cm="1">
        <f t="array" ref="B354:D356">_xlfn.CHISQ.DIST.RT(C351:E351,F351:F353)</f>
        <v>1</v>
      </c>
      <c r="C354">
        <v>0.31731050786291398</v>
      </c>
      <c r="D354">
        <v>2.5347318677468252E-2</v>
      </c>
      <c r="K354" t="s">
        <v>441</v>
      </c>
    </row>
    <row r="355" spans="1:11" x14ac:dyDescent="0.3">
      <c r="B355">
        <v>1</v>
      </c>
      <c r="C355">
        <v>0.60653065971263342</v>
      </c>
      <c r="D355">
        <v>8.20849986238988E-2</v>
      </c>
    </row>
    <row r="356" spans="1:11" x14ac:dyDescent="0.3">
      <c r="B356">
        <v>1</v>
      </c>
      <c r="C356">
        <v>0.80125195690120088</v>
      </c>
      <c r="D356">
        <v>0.1717971442967331</v>
      </c>
    </row>
    <row r="357" spans="1:11" x14ac:dyDescent="0.3">
      <c r="D357">
        <v>1</v>
      </c>
      <c r="E357">
        <v>5</v>
      </c>
    </row>
    <row r="358" spans="1:11" x14ac:dyDescent="0.3">
      <c r="A358" t="s">
        <v>442</v>
      </c>
      <c r="B358" cm="1">
        <f t="array" ref="B358:D358">_xlfn.CHISQ.DIST.RT(C357:E357,2)</f>
        <v>1</v>
      </c>
      <c r="C358">
        <v>0.60653065971263342</v>
      </c>
      <c r="D358">
        <v>8.20849986238988E-2</v>
      </c>
      <c r="K358" t="s">
        <v>443</v>
      </c>
    </row>
    <row r="359" spans="1:11" x14ac:dyDescent="0.3">
      <c r="C359">
        <v>0</v>
      </c>
      <c r="E359">
        <v>5</v>
      </c>
    </row>
    <row r="360" spans="1:11" x14ac:dyDescent="0.3">
      <c r="A360" t="s">
        <v>444</v>
      </c>
      <c r="B360" cm="1">
        <f t="array" ref="B360:D360">_xlfn.CHISQ.DIST.RT(C359:E359,2)</f>
        <v>1</v>
      </c>
      <c r="C360">
        <v>1</v>
      </c>
      <c r="D360">
        <v>8.20849986238988E-2</v>
      </c>
      <c r="K360" t="s">
        <v>445</v>
      </c>
    </row>
    <row r="361" spans="1:11" x14ac:dyDescent="0.3">
      <c r="C361">
        <v>0</v>
      </c>
      <c r="D361">
        <v>1</v>
      </c>
    </row>
    <row r="362" spans="1:11" x14ac:dyDescent="0.3">
      <c r="A362" t="s">
        <v>446</v>
      </c>
      <c r="B362" cm="1">
        <f t="array" ref="B362:D362">_xlfn.CHISQ.DIST.RT(C361:E361,2)</f>
        <v>1</v>
      </c>
      <c r="C362">
        <v>0.60653065971263342</v>
      </c>
      <c r="D362">
        <v>1</v>
      </c>
      <c r="K362" t="s">
        <v>447</v>
      </c>
    </row>
    <row r="364" spans="1:11" x14ac:dyDescent="0.3">
      <c r="A364" t="s">
        <v>448</v>
      </c>
      <c r="B364" cm="1">
        <f t="array" ref="B364:D364">_xlfn.CHISQ.DIST.RT(C363:E363,2)</f>
        <v>1</v>
      </c>
      <c r="C364">
        <v>1</v>
      </c>
      <c r="D364">
        <v>1</v>
      </c>
      <c r="K364" t="s">
        <v>449</v>
      </c>
    </row>
    <row r="365" spans="1:11" x14ac:dyDescent="0.3">
      <c r="C365" t="str">
        <f>""</f>
        <v/>
      </c>
      <c r="D365">
        <v>1</v>
      </c>
      <c r="E365">
        <v>5</v>
      </c>
    </row>
    <row r="366" spans="1:11" x14ac:dyDescent="0.3">
      <c r="A366" t="s">
        <v>450</v>
      </c>
      <c r="B366" t="e" cm="1">
        <f t="array" ref="B366:D366">_xlfn.CHISQ.DIST.RT(C365:E365,2)</f>
        <v>#VALUE!</v>
      </c>
      <c r="C366">
        <v>0.60653065971263342</v>
      </c>
      <c r="D366">
        <v>8.20849986238988E-2</v>
      </c>
      <c r="K366" t="s">
        <v>451</v>
      </c>
    </row>
    <row r="367" spans="1:11" x14ac:dyDescent="0.3">
      <c r="C367" t="s">
        <v>95</v>
      </c>
      <c r="D367" t="s">
        <v>96</v>
      </c>
      <c r="E367" t="s">
        <v>97</v>
      </c>
    </row>
    <row r="368" spans="1:11" x14ac:dyDescent="0.3">
      <c r="A368" t="s">
        <v>452</v>
      </c>
      <c r="B368" t="e" cm="1">
        <f t="array" ref="B368:D368">_xlfn.CHISQ.DIST.RT(C367:E367,2)</f>
        <v>#VALUE!</v>
      </c>
      <c r="C368" t="e">
        <v>#VALUE!</v>
      </c>
      <c r="D368" t="e">
        <v>#VALUE!</v>
      </c>
      <c r="K368" t="s">
        <v>453</v>
      </c>
    </row>
    <row r="369" spans="1:11" x14ac:dyDescent="0.3">
      <c r="C369" t="s">
        <v>100</v>
      </c>
      <c r="D369" t="b">
        <v>1</v>
      </c>
      <c r="E369" t="b">
        <v>0</v>
      </c>
    </row>
    <row r="370" spans="1:11" x14ac:dyDescent="0.3">
      <c r="A370" t="s">
        <v>454</v>
      </c>
      <c r="B370" t="e" cm="1">
        <f t="array" ref="B370:D370">_xlfn.CHISQ.DIST.RT(C369:E369,2)</f>
        <v>#VALUE!</v>
      </c>
      <c r="C370">
        <v>0.60653065971263342</v>
      </c>
      <c r="D370">
        <v>1</v>
      </c>
      <c r="K370" t="s">
        <v>455</v>
      </c>
    </row>
    <row r="371" spans="1:11" x14ac:dyDescent="0.3">
      <c r="C371">
        <f>1+2</f>
        <v>3</v>
      </c>
      <c r="D371">
        <f>IFERROR(1/0,10)</f>
        <v>10</v>
      </c>
      <c r="E371">
        <f>SQRT(16)</f>
        <v>4</v>
      </c>
    </row>
    <row r="372" spans="1:11" x14ac:dyDescent="0.3">
      <c r="A372" t="s">
        <v>456</v>
      </c>
      <c r="B372" cm="1">
        <f t="array" ref="B372:D372">_xlfn.CHISQ.DIST.RT(C371:E371,2)</f>
        <v>0.22313016014842982</v>
      </c>
      <c r="C372">
        <v>6.737946999085467E-3</v>
      </c>
      <c r="D372">
        <v>0.1353352832366127</v>
      </c>
      <c r="K372" t="s">
        <v>457</v>
      </c>
    </row>
    <row r="373" spans="1:11" x14ac:dyDescent="0.3">
      <c r="C373" t="e">
        <f>NA()</f>
        <v>#N/A</v>
      </c>
      <c r="D373" t="e">
        <f>VALUE("abc")</f>
        <v>#VALUE!</v>
      </c>
      <c r="E373" t="e">
        <f>SQRT(-1)</f>
        <v>#NUM!</v>
      </c>
    </row>
    <row r="374" spans="1:11" x14ac:dyDescent="0.3">
      <c r="A374" t="s">
        <v>458</v>
      </c>
      <c r="B374" t="e" cm="1">
        <f t="array" ref="B374:D374">_xlfn.CHISQ.DIST.RT(C373:E373,2)</f>
        <v>#N/A</v>
      </c>
      <c r="C374" t="e">
        <v>#VALUE!</v>
      </c>
      <c r="D374" t="e">
        <v>#NUM!</v>
      </c>
      <c r="K374" t="s">
        <v>459</v>
      </c>
    </row>
    <row r="375" spans="1:11" x14ac:dyDescent="0.3">
      <c r="C375">
        <v>0</v>
      </c>
      <c r="D375">
        <v>1</v>
      </c>
      <c r="E375">
        <v>5</v>
      </c>
      <c r="F375">
        <v>1</v>
      </c>
      <c r="H375">
        <v>3</v>
      </c>
    </row>
    <row r="376" spans="1:11" x14ac:dyDescent="0.3">
      <c r="A376" t="s">
        <v>460</v>
      </c>
      <c r="B376" cm="1">
        <f t="array" ref="B376:D376">_xlfn.CHISQ.DIST.RT(C375:E375,F375:H375)</f>
        <v>1</v>
      </c>
      <c r="C376" t="e">
        <v>#NUM!</v>
      </c>
      <c r="D376">
        <v>0.1717971442967331</v>
      </c>
      <c r="K376" t="s">
        <v>461</v>
      </c>
    </row>
    <row r="377" spans="1:11" x14ac:dyDescent="0.3">
      <c r="C377">
        <v>0</v>
      </c>
      <c r="E377">
        <v>5</v>
      </c>
      <c r="F377">
        <v>1</v>
      </c>
      <c r="H377">
        <v>3</v>
      </c>
    </row>
    <row r="378" spans="1:11" x14ac:dyDescent="0.3">
      <c r="A378" t="s">
        <v>462</v>
      </c>
      <c r="B378" cm="1">
        <f t="array" ref="B378:D378">_xlfn.CHISQ.DIST.RT(C377:E377,F377:H377)</f>
        <v>1</v>
      </c>
      <c r="C378" t="e">
        <v>#NUM!</v>
      </c>
      <c r="D378">
        <v>0.1717971442967331</v>
      </c>
      <c r="K378" t="s">
        <v>463</v>
      </c>
    </row>
    <row r="379" spans="1:11" x14ac:dyDescent="0.3">
      <c r="D379">
        <v>1</v>
      </c>
      <c r="E379">
        <v>5</v>
      </c>
      <c r="F379">
        <v>1</v>
      </c>
      <c r="G379">
        <v>2</v>
      </c>
    </row>
    <row r="380" spans="1:11" x14ac:dyDescent="0.3">
      <c r="A380" t="s">
        <v>464</v>
      </c>
      <c r="B380" cm="1">
        <f t="array" ref="B380:D380">_xlfn.CHISQ.DIST.RT(C379:E379,F379:H379)</f>
        <v>1</v>
      </c>
      <c r="C380">
        <v>0.60653065971263342</v>
      </c>
      <c r="D380" t="e">
        <v>#NUM!</v>
      </c>
      <c r="K380" t="s">
        <v>465</v>
      </c>
    </row>
    <row r="381" spans="1:11" x14ac:dyDescent="0.3">
      <c r="C381">
        <v>0</v>
      </c>
      <c r="D381">
        <v>1</v>
      </c>
      <c r="E381">
        <v>5</v>
      </c>
    </row>
    <row r="382" spans="1:11" x14ac:dyDescent="0.3">
      <c r="A382" t="s">
        <v>466</v>
      </c>
      <c r="B382" cm="1">
        <f t="array" ref="B382:D382">_xlfn.CHISQ.DIST.RT(C381:E381,{1,2,3})</f>
        <v>1</v>
      </c>
      <c r="C382">
        <v>0.60653065971263342</v>
      </c>
      <c r="D382">
        <v>0.1717971442967331</v>
      </c>
      <c r="K382" t="s">
        <v>467</v>
      </c>
    </row>
    <row r="383" spans="1:11" x14ac:dyDescent="0.3">
      <c r="C383">
        <v>1</v>
      </c>
      <c r="D383">
        <v>2</v>
      </c>
      <c r="E383">
        <v>3</v>
      </c>
    </row>
    <row r="384" spans="1:11" x14ac:dyDescent="0.3">
      <c r="A384" t="s">
        <v>468</v>
      </c>
      <c r="B384" cm="1">
        <f t="array" ref="B384:D384">_xlfn.CHISQ.DIST.RT(5,C383:E383)</f>
        <v>2.5347318677468252E-2</v>
      </c>
      <c r="C384">
        <v>8.20849986238988E-2</v>
      </c>
      <c r="D384">
        <v>0.1717971442967331</v>
      </c>
      <c r="K384" t="s">
        <v>469</v>
      </c>
    </row>
    <row r="385" spans="1:11" x14ac:dyDescent="0.3">
      <c r="C385" cm="1">
        <f t="array" ref="C385:F385">_xlfn.SEQUENCE(1,4,0,1)</f>
        <v>0</v>
      </c>
      <c r="D385">
        <v>1</v>
      </c>
      <c r="E385">
        <v>2</v>
      </c>
      <c r="F385">
        <v>3</v>
      </c>
    </row>
    <row r="386" spans="1:11" x14ac:dyDescent="0.3">
      <c r="A386" t="s">
        <v>470</v>
      </c>
      <c r="B386" cm="1">
        <f t="array" ref="B386:E386">_xlfn.CHISQ.DIST.RT(_xlfn.ANCHORARRAY(C385),2)</f>
        <v>1</v>
      </c>
      <c r="C386">
        <v>0.60653065971263342</v>
      </c>
      <c r="D386">
        <v>0.36787944117144233</v>
      </c>
      <c r="E386">
        <v>0.22313016014842982</v>
      </c>
      <c r="K386" t="s">
        <v>471</v>
      </c>
    </row>
    <row r="387" spans="1:11" x14ac:dyDescent="0.3">
      <c r="C387" cm="1">
        <f t="array" ref="C387:C389">_xlfn.SEQUENCE(3,1,0,1)</f>
        <v>0</v>
      </c>
    </row>
    <row r="388" spans="1:11" x14ac:dyDescent="0.3">
      <c r="C388">
        <v>1</v>
      </c>
    </row>
    <row r="389" spans="1:11" x14ac:dyDescent="0.3">
      <c r="C389">
        <v>2</v>
      </c>
    </row>
    <row r="390" spans="1:11" x14ac:dyDescent="0.3">
      <c r="A390" t="s">
        <v>472</v>
      </c>
      <c r="B390" cm="1">
        <f t="array" ref="B390:B392">_xlfn.CHISQ.DIST.RT(_xlfn.ANCHORARRAY(C387),2)</f>
        <v>1</v>
      </c>
      <c r="K390" t="s">
        <v>473</v>
      </c>
    </row>
    <row r="391" spans="1:11" x14ac:dyDescent="0.3">
      <c r="B391">
        <v>0.60653065971263342</v>
      </c>
    </row>
    <row r="392" spans="1:11" x14ac:dyDescent="0.3">
      <c r="B392">
        <v>0.36787944117144233</v>
      </c>
    </row>
    <row r="393" spans="1:11" x14ac:dyDescent="0.3">
      <c r="C393">
        <v>0</v>
      </c>
      <c r="D393">
        <v>1</v>
      </c>
      <c r="E393">
        <v>5</v>
      </c>
    </row>
    <row r="394" spans="1:11" x14ac:dyDescent="0.3">
      <c r="A394" t="s">
        <v>474</v>
      </c>
      <c r="B394" cm="1">
        <f t="array" ref="B394:D394">_xlfn.CHISQ.DIST.RT(C393:E393,2)-CHIDIST(C393:E393,2)</f>
        <v>0</v>
      </c>
      <c r="C394">
        <v>0</v>
      </c>
      <c r="D394">
        <v>0</v>
      </c>
      <c r="K394" t="s"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2026-06-21T09:31:06Z</dcterms:created>
  <dcterms:modified xsi:type="dcterms:W3CDTF">2026-06-21T09:31:34Z</dcterms:modified>
</cp:coreProperties>
</file>